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uzh.sharepoint.com/sites/DIBRichtlinien-01_RL_Kommission/Shared Documents/01_RL_Kommission/01_DIB_RL_Kommission/02_DIB_RL_work_V_2024_1/12_Gebaeudeautomation/Vorlagen_Anlagenteileliste_Alarmliste/"/>
    </mc:Choice>
  </mc:AlternateContent>
  <xr:revisionPtr revIDLastSave="261" documentId="8_{B6E2E0F5-DAEE-4E70-B3F4-EADAD1C3B404}" xr6:coauthVersionLast="47" xr6:coauthVersionMax="47" xr10:uidLastSave="{146C4666-2746-4E78-986F-FDC6433A100F}"/>
  <bookViews>
    <workbookView xWindow="-120" yWindow="-120" windowWidth="29040" windowHeight="17640" tabRatio="601" xr2:uid="{00000000-000D-0000-FFFF-FFFF00000000}"/>
  </bookViews>
  <sheets>
    <sheet name="BTML UZH" sheetId="4" r:id="rId1"/>
  </sheets>
  <definedNames>
    <definedName name="_xlnm._FilterDatabase" localSheetId="0" hidden="1">'BTML UZH'!$A$9:$AB$312</definedName>
    <definedName name="_xlnm.Print_Titles" localSheetId="0">'BTML UZH'!$1:$9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0" i="4" l="1"/>
  <c r="V284" i="4"/>
  <c r="V280" i="4"/>
  <c r="V278" i="4"/>
  <c r="V277" i="4"/>
  <c r="V276" i="4"/>
  <c r="V274" i="4"/>
  <c r="V273" i="4"/>
  <c r="V271" i="4"/>
  <c r="V269" i="4"/>
  <c r="V268" i="4"/>
  <c r="V197" i="4"/>
  <c r="V193" i="4"/>
  <c r="V191" i="4"/>
  <c r="V190" i="4"/>
  <c r="V189" i="4"/>
  <c r="V187" i="4"/>
  <c r="V186" i="4"/>
  <c r="V184" i="4"/>
  <c r="V182" i="4"/>
  <c r="V181" i="4"/>
  <c r="V39" i="4"/>
  <c r="V35" i="4"/>
  <c r="V33" i="4"/>
  <c r="V32" i="4"/>
  <c r="V31" i="4"/>
  <c r="V29" i="4"/>
  <c r="V28" i="4"/>
  <c r="V26" i="4"/>
  <c r="V24" i="4"/>
  <c r="V23" i="4"/>
  <c r="V311" i="4"/>
  <c r="V310" i="4"/>
  <c r="V308" i="4"/>
  <c r="V306" i="4"/>
  <c r="V304" i="4"/>
  <c r="V302" i="4"/>
  <c r="V301" i="4"/>
  <c r="V300" i="4"/>
  <c r="V299" i="4"/>
  <c r="V298" i="4"/>
  <c r="V296" i="4"/>
  <c r="V295" i="4"/>
  <c r="V293" i="4"/>
  <c r="V290" i="4"/>
  <c r="V289" i="4"/>
  <c r="V288" i="4"/>
  <c r="V287" i="4"/>
  <c r="V253" i="4"/>
  <c r="V251" i="4"/>
  <c r="V249" i="4"/>
  <c r="V247" i="4"/>
  <c r="V245" i="4"/>
  <c r="V244" i="4"/>
  <c r="V243" i="4"/>
  <c r="V242" i="4"/>
  <c r="V241" i="4"/>
  <c r="V239" i="4"/>
  <c r="V237" i="4"/>
  <c r="V236" i="4"/>
  <c r="V233" i="4"/>
  <c r="V231" i="4"/>
  <c r="V229" i="4"/>
  <c r="V228" i="4"/>
  <c r="V227" i="4"/>
  <c r="V226" i="4"/>
  <c r="V225" i="4"/>
  <c r="V224" i="4"/>
  <c r="V222" i="4"/>
  <c r="V221" i="4"/>
  <c r="V220" i="4"/>
  <c r="V218" i="4"/>
  <c r="V216" i="4"/>
  <c r="V214" i="4"/>
  <c r="V212" i="4"/>
  <c r="V211" i="4"/>
  <c r="V209" i="4"/>
  <c r="V208" i="4"/>
  <c r="V205" i="4"/>
  <c r="V203" i="4"/>
  <c r="V201" i="4"/>
  <c r="V235" i="4"/>
  <c r="V200" i="4"/>
  <c r="V166" i="4"/>
  <c r="V165" i="4"/>
  <c r="V164" i="4"/>
  <c r="V162" i="4"/>
  <c r="V160" i="4"/>
  <c r="V158" i="4"/>
  <c r="V157" i="4"/>
  <c r="V156" i="4"/>
  <c r="V155" i="4"/>
  <c r="V154" i="4"/>
  <c r="V153" i="4"/>
  <c r="V151" i="4"/>
  <c r="V149" i="4"/>
  <c r="V147" i="4"/>
  <c r="V146" i="4"/>
  <c r="V144" i="4"/>
  <c r="V142" i="4"/>
  <c r="V140" i="4"/>
  <c r="V139" i="4"/>
  <c r="V138" i="4"/>
  <c r="V136" i="4"/>
  <c r="V135" i="4"/>
  <c r="V134" i="4"/>
  <c r="V132" i="4"/>
  <c r="V131" i="4"/>
  <c r="V130" i="4"/>
  <c r="V128" i="4"/>
  <c r="V127" i="4"/>
  <c r="V126" i="4"/>
  <c r="V124" i="4"/>
  <c r="V123" i="4"/>
  <c r="V122" i="4"/>
  <c r="V120" i="4"/>
  <c r="V119" i="4"/>
  <c r="V118" i="4"/>
  <c r="V116" i="4"/>
  <c r="V114" i="4"/>
  <c r="V112" i="4"/>
  <c r="V111" i="4"/>
  <c r="V109" i="4"/>
  <c r="V107" i="4"/>
  <c r="V105" i="4"/>
  <c r="V103" i="4"/>
  <c r="V102" i="4"/>
  <c r="V101" i="4"/>
  <c r="V100" i="4"/>
  <c r="V99" i="4"/>
  <c r="V97" i="4"/>
  <c r="V95" i="4"/>
  <c r="V93" i="4"/>
  <c r="V91" i="4"/>
  <c r="V89" i="4"/>
  <c r="V88" i="4"/>
  <c r="V87" i="4"/>
  <c r="V86" i="4"/>
  <c r="V85" i="4"/>
  <c r="V83" i="4"/>
  <c r="V81" i="4"/>
  <c r="V79" i="4"/>
  <c r="V78" i="4"/>
  <c r="V77" i="4"/>
  <c r="V76" i="4"/>
  <c r="V75" i="4"/>
  <c r="V74" i="4"/>
  <c r="V72" i="4"/>
  <c r="V70" i="4"/>
  <c r="V68" i="4"/>
  <c r="V66" i="4"/>
  <c r="V64" i="4"/>
  <c r="V63" i="4"/>
  <c r="V61" i="4"/>
  <c r="V60" i="4"/>
  <c r="V59" i="4"/>
  <c r="V58" i="4"/>
  <c r="V57" i="4"/>
  <c r="V56" i="4"/>
  <c r="V54" i="4"/>
  <c r="V53" i="4"/>
  <c r="V51" i="4"/>
  <c r="V49" i="4"/>
  <c r="V48" i="4"/>
  <c r="V47" i="4"/>
  <c r="V45" i="4"/>
  <c r="V43" i="4"/>
  <c r="V42" i="4"/>
  <c r="V25" i="4" l="1"/>
  <c r="V27" i="4"/>
  <c r="V34" i="4"/>
  <c r="V36" i="4"/>
  <c r="V37" i="4"/>
  <c r="V38" i="4"/>
  <c r="V266" i="4"/>
  <c r="V265" i="4"/>
  <c r="V264" i="4"/>
  <c r="V263" i="4"/>
  <c r="V262" i="4"/>
  <c r="V261" i="4"/>
  <c r="V260" i="4"/>
  <c r="V259" i="4"/>
  <c r="V258" i="4"/>
  <c r="V257" i="4"/>
  <c r="V171" i="4"/>
  <c r="V172" i="4"/>
  <c r="V173" i="4"/>
  <c r="V174" i="4"/>
  <c r="V175" i="4"/>
  <c r="V176" i="4"/>
  <c r="V177" i="4"/>
  <c r="V178" i="4"/>
  <c r="V179" i="4"/>
  <c r="V170" i="4"/>
  <c r="V291" i="4"/>
  <c r="V292" i="4"/>
  <c r="V294" i="4"/>
  <c r="V297" i="4"/>
  <c r="V303" i="4"/>
  <c r="V305" i="4"/>
  <c r="V307" i="4"/>
  <c r="V309" i="4"/>
  <c r="V286" i="4"/>
  <c r="V180" i="4"/>
  <c r="V183" i="4"/>
  <c r="V185" i="4"/>
  <c r="V188" i="4"/>
  <c r="V192" i="4"/>
  <c r="V194" i="4"/>
  <c r="V195" i="4"/>
  <c r="V196" i="4"/>
  <c r="V199" i="4"/>
  <c r="V202" i="4"/>
  <c r="V204" i="4"/>
  <c r="V206" i="4"/>
  <c r="V207" i="4"/>
  <c r="V210" i="4"/>
  <c r="V213" i="4"/>
  <c r="V215" i="4"/>
  <c r="V217" i="4"/>
  <c r="V219" i="4"/>
  <c r="V223" i="4"/>
  <c r="V230" i="4"/>
  <c r="V232" i="4"/>
  <c r="V238" i="4"/>
  <c r="V240" i="4"/>
  <c r="V246" i="4"/>
  <c r="V248" i="4"/>
  <c r="V250" i="4"/>
  <c r="V252" i="4"/>
  <c r="V256" i="4"/>
  <c r="V267" i="4"/>
  <c r="V270" i="4"/>
  <c r="V272" i="4"/>
  <c r="V275" i="4"/>
  <c r="V279" i="4"/>
  <c r="V281" i="4"/>
  <c r="V282" i="4"/>
  <c r="V283" i="4"/>
  <c r="V44" i="4"/>
  <c r="V46" i="4"/>
  <c r="V50" i="4"/>
  <c r="V52" i="4"/>
  <c r="V55" i="4"/>
  <c r="V62" i="4"/>
  <c r="V65" i="4"/>
  <c r="V67" i="4"/>
  <c r="V69" i="4"/>
  <c r="V71" i="4"/>
  <c r="V73" i="4"/>
  <c r="V80" i="4"/>
  <c r="V82" i="4"/>
  <c r="V84" i="4"/>
  <c r="V90" i="4"/>
  <c r="V92" i="4"/>
  <c r="V94" i="4"/>
  <c r="V96" i="4"/>
  <c r="V98" i="4"/>
  <c r="V104" i="4"/>
  <c r="V106" i="4"/>
  <c r="V108" i="4"/>
  <c r="V110" i="4"/>
  <c r="V113" i="4"/>
  <c r="V115" i="4"/>
  <c r="V117" i="4"/>
  <c r="V121" i="4"/>
  <c r="V125" i="4"/>
  <c r="V129" i="4"/>
  <c r="V133" i="4"/>
  <c r="V137" i="4"/>
  <c r="V141" i="4"/>
  <c r="V143" i="4"/>
  <c r="V145" i="4"/>
  <c r="V148" i="4"/>
  <c r="V150" i="4"/>
  <c r="V152" i="4"/>
  <c r="V159" i="4"/>
  <c r="V161" i="4"/>
  <c r="V163" i="4"/>
  <c r="V41" i="4"/>
  <c r="V22" i="4"/>
  <c r="V11" i="4"/>
  <c r="V13" i="4"/>
  <c r="V14" i="4"/>
  <c r="V15" i="4"/>
  <c r="V16" i="4"/>
  <c r="V17" i="4"/>
  <c r="V18" i="4"/>
  <c r="V19" i="4"/>
  <c r="V20" i="4"/>
  <c r="V21" i="4"/>
  <c r="A287" i="4" l="1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286" i="4"/>
  <c r="Y311" i="4"/>
  <c r="Z311" i="4"/>
  <c r="AA311" i="4"/>
  <c r="AB311" i="4"/>
  <c r="AB310" i="4"/>
  <c r="AA310" i="4"/>
  <c r="Z310" i="4"/>
  <c r="Y310" i="4"/>
  <c r="A312" i="4"/>
  <c r="T312" i="4" s="1"/>
  <c r="U312" i="4" s="1"/>
  <c r="V312" i="4" s="1"/>
  <c r="AB308" i="4"/>
  <c r="AA308" i="4"/>
  <c r="Z308" i="4"/>
  <c r="Y308" i="4"/>
  <c r="AB306" i="4"/>
  <c r="AA306" i="4"/>
  <c r="Z306" i="4"/>
  <c r="Y306" i="4"/>
  <c r="AB304" i="4"/>
  <c r="AA304" i="4"/>
  <c r="Z304" i="4"/>
  <c r="Y304" i="4"/>
  <c r="AB302" i="4"/>
  <c r="AA302" i="4"/>
  <c r="Z302" i="4"/>
  <c r="Y302" i="4"/>
  <c r="Y296" i="4"/>
  <c r="Z296" i="4"/>
  <c r="AA296" i="4"/>
  <c r="AB296" i="4"/>
  <c r="AB295" i="4"/>
  <c r="AA295" i="4"/>
  <c r="Z295" i="4"/>
  <c r="Y295" i="4"/>
  <c r="AB293" i="4"/>
  <c r="AA293" i="4"/>
  <c r="Z293" i="4"/>
  <c r="Y293" i="4"/>
  <c r="Y291" i="4"/>
  <c r="Z291" i="4"/>
  <c r="AA291" i="4"/>
  <c r="AB291" i="4"/>
  <c r="Y288" i="4"/>
  <c r="Z288" i="4"/>
  <c r="AA288" i="4"/>
  <c r="AB288" i="4"/>
  <c r="Y289" i="4"/>
  <c r="Z289" i="4"/>
  <c r="AA289" i="4"/>
  <c r="AB289" i="4"/>
  <c r="Y290" i="4"/>
  <c r="Z290" i="4"/>
  <c r="AA290" i="4"/>
  <c r="AB290" i="4"/>
  <c r="AB287" i="4"/>
  <c r="AA287" i="4"/>
  <c r="Z287" i="4"/>
  <c r="Y287" i="4"/>
  <c r="A285" i="4"/>
  <c r="T285" i="4" s="1"/>
  <c r="U285" i="4" s="1"/>
  <c r="V285" i="4" s="1"/>
  <c r="AB284" i="4"/>
  <c r="AA284" i="4"/>
  <c r="Z284" i="4"/>
  <c r="Y284" i="4"/>
  <c r="A284" i="4"/>
  <c r="A283" i="4"/>
  <c r="A282" i="4"/>
  <c r="AB281" i="4"/>
  <c r="AA281" i="4"/>
  <c r="Z281" i="4"/>
  <c r="Y281" i="4"/>
  <c r="A281" i="4"/>
  <c r="AB280" i="4"/>
  <c r="AA280" i="4"/>
  <c r="Z280" i="4"/>
  <c r="Y280" i="4"/>
  <c r="A280" i="4"/>
  <c r="A279" i="4"/>
  <c r="AB278" i="4"/>
  <c r="AA278" i="4"/>
  <c r="Z278" i="4"/>
  <c r="Y278" i="4"/>
  <c r="A278" i="4"/>
  <c r="AB277" i="4"/>
  <c r="AA277" i="4"/>
  <c r="Z277" i="4"/>
  <c r="Y277" i="4"/>
  <c r="A277" i="4"/>
  <c r="AB276" i="4"/>
  <c r="AA276" i="4"/>
  <c r="Z276" i="4"/>
  <c r="Y276" i="4"/>
  <c r="A276" i="4"/>
  <c r="A275" i="4"/>
  <c r="A274" i="4"/>
  <c r="A273" i="4"/>
  <c r="A272" i="4"/>
  <c r="A271" i="4"/>
  <c r="A270" i="4"/>
  <c r="AB269" i="4"/>
  <c r="AA269" i="4"/>
  <c r="Z269" i="4"/>
  <c r="Y269" i="4"/>
  <c r="A269" i="4"/>
  <c r="AB268" i="4"/>
  <c r="AA268" i="4"/>
  <c r="Z268" i="4"/>
  <c r="Y268" i="4"/>
  <c r="A268" i="4"/>
  <c r="A267" i="4"/>
  <c r="AB266" i="4"/>
  <c r="AA266" i="4"/>
  <c r="Z266" i="4"/>
  <c r="Y266" i="4"/>
  <c r="A266" i="4"/>
  <c r="AB265" i="4"/>
  <c r="AA265" i="4"/>
  <c r="Z265" i="4"/>
  <c r="Y265" i="4"/>
  <c r="A265" i="4"/>
  <c r="AB264" i="4"/>
  <c r="AA264" i="4"/>
  <c r="Z264" i="4"/>
  <c r="Y264" i="4"/>
  <c r="A264" i="4"/>
  <c r="AB263" i="4"/>
  <c r="AA263" i="4"/>
  <c r="Z263" i="4"/>
  <c r="Y263" i="4"/>
  <c r="A263" i="4"/>
  <c r="AB262" i="4"/>
  <c r="AA262" i="4"/>
  <c r="Z262" i="4"/>
  <c r="Y262" i="4"/>
  <c r="A262" i="4"/>
  <c r="AB261" i="4"/>
  <c r="AA261" i="4"/>
  <c r="Z261" i="4"/>
  <c r="Y261" i="4"/>
  <c r="A261" i="4"/>
  <c r="AB260" i="4"/>
  <c r="AA260" i="4"/>
  <c r="Z260" i="4"/>
  <c r="Y260" i="4"/>
  <c r="A260" i="4"/>
  <c r="AB259" i="4"/>
  <c r="AA259" i="4"/>
  <c r="Z259" i="4"/>
  <c r="Y259" i="4"/>
  <c r="A259" i="4"/>
  <c r="AB258" i="4"/>
  <c r="AA258" i="4"/>
  <c r="Z258" i="4"/>
  <c r="Y258" i="4"/>
  <c r="A258" i="4"/>
  <c r="AB257" i="4"/>
  <c r="AA257" i="4"/>
  <c r="Z257" i="4"/>
  <c r="Y257" i="4"/>
  <c r="T257" i="4"/>
  <c r="A257" i="4"/>
  <c r="A256" i="4"/>
  <c r="Y312" i="4" l="1"/>
  <c r="AA312" i="4"/>
  <c r="T258" i="4"/>
  <c r="Z312" i="4"/>
  <c r="AB312" i="4"/>
  <c r="Z285" i="4"/>
  <c r="AB285" i="4"/>
  <c r="Y285" i="4"/>
  <c r="AA285" i="4"/>
  <c r="X312" i="4" l="1"/>
  <c r="T259" i="4"/>
  <c r="X285" i="4"/>
  <c r="T260" i="4" l="1"/>
  <c r="AB247" i="4"/>
  <c r="AA247" i="4"/>
  <c r="Z247" i="4"/>
  <c r="Y247" i="4"/>
  <c r="A247" i="4"/>
  <c r="A246" i="4"/>
  <c r="A254" i="4"/>
  <c r="T254" i="4" s="1"/>
  <c r="AB253" i="4"/>
  <c r="AA253" i="4"/>
  <c r="Z253" i="4"/>
  <c r="Y253" i="4"/>
  <c r="A253" i="4"/>
  <c r="A252" i="4"/>
  <c r="AB251" i="4"/>
  <c r="AA251" i="4"/>
  <c r="Z251" i="4"/>
  <c r="Y251" i="4"/>
  <c r="A251" i="4"/>
  <c r="A250" i="4"/>
  <c r="AB249" i="4"/>
  <c r="AA249" i="4"/>
  <c r="Z249" i="4"/>
  <c r="Y249" i="4"/>
  <c r="A249" i="4"/>
  <c r="A248" i="4"/>
  <c r="AB245" i="4"/>
  <c r="AA245" i="4"/>
  <c r="Z245" i="4"/>
  <c r="Y245" i="4"/>
  <c r="A245" i="4"/>
  <c r="AB244" i="4"/>
  <c r="AA244" i="4"/>
  <c r="Z244" i="4"/>
  <c r="Y244" i="4"/>
  <c r="A244" i="4"/>
  <c r="AB243" i="4"/>
  <c r="AA243" i="4"/>
  <c r="Z243" i="4"/>
  <c r="Y243" i="4"/>
  <c r="A243" i="4"/>
  <c r="AB242" i="4"/>
  <c r="AA242" i="4"/>
  <c r="Z242" i="4"/>
  <c r="Y242" i="4"/>
  <c r="A242" i="4"/>
  <c r="AB241" i="4"/>
  <c r="AA241" i="4"/>
  <c r="Z241" i="4"/>
  <c r="Y241" i="4"/>
  <c r="A241" i="4"/>
  <c r="A240" i="4"/>
  <c r="AB239" i="4"/>
  <c r="AA239" i="4"/>
  <c r="Z239" i="4"/>
  <c r="Y239" i="4"/>
  <c r="A239" i="4"/>
  <c r="A238" i="4"/>
  <c r="AB237" i="4"/>
  <c r="AA237" i="4"/>
  <c r="Z237" i="4"/>
  <c r="Y237" i="4"/>
  <c r="A237" i="4"/>
  <c r="AB236" i="4"/>
  <c r="AA236" i="4"/>
  <c r="Z236" i="4"/>
  <c r="Y236" i="4"/>
  <c r="A236" i="4"/>
  <c r="A235" i="4"/>
  <c r="AB206" i="4"/>
  <c r="AA206" i="4"/>
  <c r="Z206" i="4"/>
  <c r="Y206" i="4"/>
  <c r="A206" i="4"/>
  <c r="A234" i="4"/>
  <c r="T234" i="4" s="1"/>
  <c r="AB231" i="4"/>
  <c r="AA231" i="4"/>
  <c r="Z231" i="4"/>
  <c r="Y231" i="4"/>
  <c r="A231" i="4"/>
  <c r="A230" i="4"/>
  <c r="AB229" i="4"/>
  <c r="AA229" i="4"/>
  <c r="Z229" i="4"/>
  <c r="Y229" i="4"/>
  <c r="A229" i="4"/>
  <c r="AB228" i="4"/>
  <c r="AA228" i="4"/>
  <c r="Z228" i="4"/>
  <c r="Y228" i="4"/>
  <c r="A228" i="4"/>
  <c r="AB227" i="4"/>
  <c r="AA227" i="4"/>
  <c r="Z227" i="4"/>
  <c r="Y227" i="4"/>
  <c r="A227" i="4"/>
  <c r="AB226" i="4"/>
  <c r="AA226" i="4"/>
  <c r="Z226" i="4"/>
  <c r="Y226" i="4"/>
  <c r="A226" i="4"/>
  <c r="AB225" i="4"/>
  <c r="AA225" i="4"/>
  <c r="Z225" i="4"/>
  <c r="Y225" i="4"/>
  <c r="A225" i="4"/>
  <c r="AB224" i="4"/>
  <c r="AA224" i="4"/>
  <c r="Z224" i="4"/>
  <c r="Y224" i="4"/>
  <c r="A224" i="4"/>
  <c r="A223" i="4"/>
  <c r="AB222" i="4"/>
  <c r="AA222" i="4"/>
  <c r="Z222" i="4"/>
  <c r="Y222" i="4"/>
  <c r="A222" i="4"/>
  <c r="AB221" i="4"/>
  <c r="AA221" i="4"/>
  <c r="Z221" i="4"/>
  <c r="Y221" i="4"/>
  <c r="A221" i="4"/>
  <c r="AB220" i="4"/>
  <c r="AA220" i="4"/>
  <c r="Z220" i="4"/>
  <c r="Y220" i="4"/>
  <c r="A220" i="4"/>
  <c r="A219" i="4"/>
  <c r="AB218" i="4"/>
  <c r="AA218" i="4"/>
  <c r="Z218" i="4"/>
  <c r="Y218" i="4"/>
  <c r="A218" i="4"/>
  <c r="A217" i="4"/>
  <c r="AB216" i="4"/>
  <c r="AA216" i="4"/>
  <c r="Z216" i="4"/>
  <c r="Y216" i="4"/>
  <c r="A216" i="4"/>
  <c r="A215" i="4"/>
  <c r="AB233" i="4"/>
  <c r="AA233" i="4"/>
  <c r="Z233" i="4"/>
  <c r="Y233" i="4"/>
  <c r="A233" i="4"/>
  <c r="A232" i="4"/>
  <c r="AB214" i="4"/>
  <c r="AA214" i="4"/>
  <c r="Z214" i="4"/>
  <c r="Y214" i="4"/>
  <c r="A214" i="4"/>
  <c r="A213" i="4"/>
  <c r="AB212" i="4"/>
  <c r="AA212" i="4"/>
  <c r="Z212" i="4"/>
  <c r="Y212" i="4"/>
  <c r="A212" i="4"/>
  <c r="AB211" i="4"/>
  <c r="AA211" i="4"/>
  <c r="Z211" i="4"/>
  <c r="Y211" i="4"/>
  <c r="A211" i="4"/>
  <c r="A210" i="4"/>
  <c r="AB209" i="4"/>
  <c r="AA209" i="4"/>
  <c r="Z209" i="4"/>
  <c r="Y209" i="4"/>
  <c r="A209" i="4"/>
  <c r="AB208" i="4"/>
  <c r="AA208" i="4"/>
  <c r="Z208" i="4"/>
  <c r="Y208" i="4"/>
  <c r="A208" i="4"/>
  <c r="A207" i="4"/>
  <c r="AB205" i="4"/>
  <c r="AA205" i="4"/>
  <c r="Z205" i="4"/>
  <c r="Y205" i="4"/>
  <c r="A205" i="4"/>
  <c r="A204" i="4"/>
  <c r="AB203" i="4"/>
  <c r="AA203" i="4"/>
  <c r="Z203" i="4"/>
  <c r="Y203" i="4"/>
  <c r="A203" i="4"/>
  <c r="A202" i="4"/>
  <c r="AB201" i="4"/>
  <c r="AA201" i="4"/>
  <c r="Z201" i="4"/>
  <c r="Y201" i="4"/>
  <c r="A201" i="4"/>
  <c r="AB200" i="4"/>
  <c r="AA200" i="4"/>
  <c r="Z200" i="4"/>
  <c r="Y200" i="4"/>
  <c r="A200" i="4"/>
  <c r="A199" i="4"/>
  <c r="AB45" i="4"/>
  <c r="AA45" i="4"/>
  <c r="Z45" i="4"/>
  <c r="Y45" i="4"/>
  <c r="A45" i="4"/>
  <c r="A44" i="4"/>
  <c r="U234" i="4" l="1"/>
  <c r="V234" i="4" s="1"/>
  <c r="U254" i="4"/>
  <c r="V254" i="4" s="1"/>
  <c r="T261" i="4"/>
  <c r="AB254" i="4"/>
  <c r="AA254" i="4"/>
  <c r="Y254" i="4"/>
  <c r="Z254" i="4"/>
  <c r="AB234" i="4"/>
  <c r="Y234" i="4"/>
  <c r="Z234" i="4"/>
  <c r="AA234" i="4"/>
  <c r="T262" i="4" l="1"/>
  <c r="X254" i="4"/>
  <c r="X234" i="4"/>
  <c r="T263" i="4" l="1"/>
  <c r="A198" i="4"/>
  <c r="T198" i="4" s="1"/>
  <c r="AB197" i="4"/>
  <c r="AA197" i="4"/>
  <c r="Z197" i="4"/>
  <c r="Y197" i="4"/>
  <c r="A197" i="4"/>
  <c r="A196" i="4"/>
  <c r="A195" i="4"/>
  <c r="AB194" i="4"/>
  <c r="AA194" i="4"/>
  <c r="Z194" i="4"/>
  <c r="Y194" i="4"/>
  <c r="A194" i="4"/>
  <c r="AB193" i="4"/>
  <c r="AA193" i="4"/>
  <c r="Z193" i="4"/>
  <c r="Y193" i="4"/>
  <c r="A193" i="4"/>
  <c r="A192" i="4"/>
  <c r="AB191" i="4"/>
  <c r="AA191" i="4"/>
  <c r="Z191" i="4"/>
  <c r="Y191" i="4"/>
  <c r="A191" i="4"/>
  <c r="AB190" i="4"/>
  <c r="AA190" i="4"/>
  <c r="Z190" i="4"/>
  <c r="Y190" i="4"/>
  <c r="A190" i="4"/>
  <c r="AB189" i="4"/>
  <c r="AA189" i="4"/>
  <c r="Z189" i="4"/>
  <c r="Y189" i="4"/>
  <c r="A189" i="4"/>
  <c r="A188" i="4"/>
  <c r="A187" i="4"/>
  <c r="A186" i="4"/>
  <c r="A185" i="4"/>
  <c r="A184" i="4"/>
  <c r="A183" i="4"/>
  <c r="AB182" i="4"/>
  <c r="AA182" i="4"/>
  <c r="Z182" i="4"/>
  <c r="Y182" i="4"/>
  <c r="A182" i="4"/>
  <c r="AB181" i="4"/>
  <c r="AA181" i="4"/>
  <c r="Z181" i="4"/>
  <c r="Y181" i="4"/>
  <c r="A181" i="4"/>
  <c r="A180" i="4"/>
  <c r="AB179" i="4"/>
  <c r="AA179" i="4"/>
  <c r="Z179" i="4"/>
  <c r="Y179" i="4"/>
  <c r="A179" i="4"/>
  <c r="AB178" i="4"/>
  <c r="AA178" i="4"/>
  <c r="Z178" i="4"/>
  <c r="Y178" i="4"/>
  <c r="A178" i="4"/>
  <c r="AB177" i="4"/>
  <c r="AA177" i="4"/>
  <c r="Z177" i="4"/>
  <c r="Y177" i="4"/>
  <c r="A177" i="4"/>
  <c r="AB176" i="4"/>
  <c r="AA176" i="4"/>
  <c r="Z176" i="4"/>
  <c r="Y176" i="4"/>
  <c r="A176" i="4"/>
  <c r="AB175" i="4"/>
  <c r="AA175" i="4"/>
  <c r="Z175" i="4"/>
  <c r="Y175" i="4"/>
  <c r="A175" i="4"/>
  <c r="AB174" i="4"/>
  <c r="AA174" i="4"/>
  <c r="Z174" i="4"/>
  <c r="Y174" i="4"/>
  <c r="A174" i="4"/>
  <c r="AB173" i="4"/>
  <c r="AA173" i="4"/>
  <c r="Z173" i="4"/>
  <c r="Y173" i="4"/>
  <c r="A173" i="4"/>
  <c r="AB172" i="4"/>
  <c r="AA172" i="4"/>
  <c r="Z172" i="4"/>
  <c r="Y172" i="4"/>
  <c r="A172" i="4"/>
  <c r="AB171" i="4"/>
  <c r="AA171" i="4"/>
  <c r="Z171" i="4"/>
  <c r="Y171" i="4"/>
  <c r="A171" i="4"/>
  <c r="AB170" i="4"/>
  <c r="AA170" i="4"/>
  <c r="Z170" i="4"/>
  <c r="Y170" i="4"/>
  <c r="T170" i="4"/>
  <c r="A170" i="4"/>
  <c r="A169" i="4"/>
  <c r="Y36" i="4"/>
  <c r="Z36" i="4"/>
  <c r="AA36" i="4"/>
  <c r="AB36" i="4"/>
  <c r="AB165" i="4"/>
  <c r="AA165" i="4"/>
  <c r="Z165" i="4"/>
  <c r="Y165" i="4"/>
  <c r="A165" i="4"/>
  <c r="AB140" i="4"/>
  <c r="AA140" i="4"/>
  <c r="Z140" i="4"/>
  <c r="Y140" i="4"/>
  <c r="A140" i="4"/>
  <c r="AB139" i="4"/>
  <c r="AA139" i="4"/>
  <c r="Z139" i="4"/>
  <c r="Y139" i="4"/>
  <c r="A139" i="4"/>
  <c r="AB138" i="4"/>
  <c r="AA138" i="4"/>
  <c r="Z138" i="4"/>
  <c r="Y138" i="4"/>
  <c r="A138" i="4"/>
  <c r="AB136" i="4"/>
  <c r="AA136" i="4"/>
  <c r="Z136" i="4"/>
  <c r="Y136" i="4"/>
  <c r="A136" i="4"/>
  <c r="AB135" i="4"/>
  <c r="AA135" i="4"/>
  <c r="Z135" i="4"/>
  <c r="Y135" i="4"/>
  <c r="A135" i="4"/>
  <c r="AB134" i="4"/>
  <c r="AA134" i="4"/>
  <c r="Z134" i="4"/>
  <c r="Y134" i="4"/>
  <c r="A134" i="4"/>
  <c r="AB132" i="4"/>
  <c r="AA132" i="4"/>
  <c r="Z132" i="4"/>
  <c r="Y132" i="4"/>
  <c r="A132" i="4"/>
  <c r="AB131" i="4"/>
  <c r="AA131" i="4"/>
  <c r="Z131" i="4"/>
  <c r="Y131" i="4"/>
  <c r="A131" i="4"/>
  <c r="AB130" i="4"/>
  <c r="AA130" i="4"/>
  <c r="Z130" i="4"/>
  <c r="Y130" i="4"/>
  <c r="A130" i="4"/>
  <c r="AB128" i="4"/>
  <c r="AA128" i="4"/>
  <c r="Z128" i="4"/>
  <c r="Y128" i="4"/>
  <c r="A128" i="4"/>
  <c r="AB127" i="4"/>
  <c r="AA127" i="4"/>
  <c r="Z127" i="4"/>
  <c r="Y127" i="4"/>
  <c r="A127" i="4"/>
  <c r="AB126" i="4"/>
  <c r="AA126" i="4"/>
  <c r="Z126" i="4"/>
  <c r="Y126" i="4"/>
  <c r="AB124" i="4"/>
  <c r="AA124" i="4"/>
  <c r="Z124" i="4"/>
  <c r="Y124" i="4"/>
  <c r="A124" i="4"/>
  <c r="AB123" i="4"/>
  <c r="AA123" i="4"/>
  <c r="Z123" i="4"/>
  <c r="Y123" i="4"/>
  <c r="A123" i="4"/>
  <c r="AB122" i="4"/>
  <c r="AA122" i="4"/>
  <c r="Z122" i="4"/>
  <c r="Y122" i="4"/>
  <c r="A122" i="4"/>
  <c r="AB120" i="4"/>
  <c r="AA120" i="4"/>
  <c r="Z120" i="4"/>
  <c r="Y120" i="4"/>
  <c r="A120" i="4"/>
  <c r="AB119" i="4"/>
  <c r="AA119" i="4"/>
  <c r="Z119" i="4"/>
  <c r="Y119" i="4"/>
  <c r="A119" i="4"/>
  <c r="AB118" i="4"/>
  <c r="AA118" i="4"/>
  <c r="Z118" i="4"/>
  <c r="Y118" i="4"/>
  <c r="A118" i="4"/>
  <c r="A100" i="4"/>
  <c r="Y100" i="4"/>
  <c r="Z100" i="4"/>
  <c r="AA100" i="4"/>
  <c r="AB100" i="4"/>
  <c r="AB109" i="4"/>
  <c r="AA109" i="4"/>
  <c r="Z109" i="4"/>
  <c r="Y109" i="4"/>
  <c r="A109" i="4"/>
  <c r="A108" i="4"/>
  <c r="AB105" i="4"/>
  <c r="AA105" i="4"/>
  <c r="Z105" i="4"/>
  <c r="Y105" i="4"/>
  <c r="A105" i="4"/>
  <c r="AB95" i="4"/>
  <c r="AA95" i="4"/>
  <c r="Z95" i="4"/>
  <c r="Y95" i="4"/>
  <c r="A95" i="4"/>
  <c r="A94" i="4"/>
  <c r="AB91" i="4"/>
  <c r="AA91" i="4"/>
  <c r="Z91" i="4"/>
  <c r="Y91" i="4"/>
  <c r="A90" i="4"/>
  <c r="T171" i="4" l="1"/>
  <c r="U198" i="4"/>
  <c r="V198" i="4" s="1"/>
  <c r="T264" i="4"/>
  <c r="Y198" i="4"/>
  <c r="Z198" i="4"/>
  <c r="AA198" i="4"/>
  <c r="AB198" i="4"/>
  <c r="A167" i="4"/>
  <c r="T167" i="4" s="1"/>
  <c r="U167" i="4" s="1"/>
  <c r="V167" i="4" s="1"/>
  <c r="AB166" i="4"/>
  <c r="AA166" i="4"/>
  <c r="Z166" i="4"/>
  <c r="Y166" i="4"/>
  <c r="AB164" i="4"/>
  <c r="AA164" i="4"/>
  <c r="Z164" i="4"/>
  <c r="Y164" i="4"/>
  <c r="AB160" i="4"/>
  <c r="AA160" i="4"/>
  <c r="Z160" i="4"/>
  <c r="Y160" i="4"/>
  <c r="AB162" i="4"/>
  <c r="AA162" i="4"/>
  <c r="Z162" i="4"/>
  <c r="Y162" i="4"/>
  <c r="AB158" i="4"/>
  <c r="AA158" i="4"/>
  <c r="Z158" i="4"/>
  <c r="Y158" i="4"/>
  <c r="AB155" i="4"/>
  <c r="AA155" i="4"/>
  <c r="Z155" i="4"/>
  <c r="Y155" i="4"/>
  <c r="AB157" i="4"/>
  <c r="AA157" i="4"/>
  <c r="Z157" i="4"/>
  <c r="Y157" i="4"/>
  <c r="AB156" i="4"/>
  <c r="AA156" i="4"/>
  <c r="Z156" i="4"/>
  <c r="Y156" i="4"/>
  <c r="AB154" i="4"/>
  <c r="AA154" i="4"/>
  <c r="Z154" i="4"/>
  <c r="Y154" i="4"/>
  <c r="AB153" i="4"/>
  <c r="AA153" i="4"/>
  <c r="Z153" i="4"/>
  <c r="Y153" i="4"/>
  <c r="AB151" i="4"/>
  <c r="AA151" i="4"/>
  <c r="Z151" i="4"/>
  <c r="Y151" i="4"/>
  <c r="AB149" i="4"/>
  <c r="AA149" i="4"/>
  <c r="Z149" i="4"/>
  <c r="Y149" i="4"/>
  <c r="AB144" i="4"/>
  <c r="AA144" i="4"/>
  <c r="Z144" i="4"/>
  <c r="Y144" i="4"/>
  <c r="AB147" i="4"/>
  <c r="AA147" i="4"/>
  <c r="Z147" i="4"/>
  <c r="Y147" i="4"/>
  <c r="AB146" i="4"/>
  <c r="AA146" i="4"/>
  <c r="Z146" i="4"/>
  <c r="Y146" i="4"/>
  <c r="AB142" i="4"/>
  <c r="AA142" i="4"/>
  <c r="Z142" i="4"/>
  <c r="Y142" i="4"/>
  <c r="AB83" i="4"/>
  <c r="AA83" i="4"/>
  <c r="Z83" i="4"/>
  <c r="Y83" i="4"/>
  <c r="AB116" i="4"/>
  <c r="AA116" i="4"/>
  <c r="Z116" i="4"/>
  <c r="Y116" i="4"/>
  <c r="AB81" i="4"/>
  <c r="AA81" i="4"/>
  <c r="Z81" i="4"/>
  <c r="Y81" i="4"/>
  <c r="AB107" i="4"/>
  <c r="AA107" i="4"/>
  <c r="Z107" i="4"/>
  <c r="Y107" i="4"/>
  <c r="AB93" i="4"/>
  <c r="AA93" i="4"/>
  <c r="Z93" i="4"/>
  <c r="Y93" i="4"/>
  <c r="AB114" i="4"/>
  <c r="AA114" i="4"/>
  <c r="Z114" i="4"/>
  <c r="Y114" i="4"/>
  <c r="AB112" i="4"/>
  <c r="AA112" i="4"/>
  <c r="Z112" i="4"/>
  <c r="Y112" i="4"/>
  <c r="AB111" i="4"/>
  <c r="AA111" i="4"/>
  <c r="Z111" i="4"/>
  <c r="Y111" i="4"/>
  <c r="AB64" i="4"/>
  <c r="AA64" i="4"/>
  <c r="Z64" i="4"/>
  <c r="Y64" i="4"/>
  <c r="AB63" i="4"/>
  <c r="AA63" i="4"/>
  <c r="Z63" i="4"/>
  <c r="Y63" i="4"/>
  <c r="AB103" i="4"/>
  <c r="AA103" i="4"/>
  <c r="Z103" i="4"/>
  <c r="Y103" i="4"/>
  <c r="AB102" i="4"/>
  <c r="AA102" i="4"/>
  <c r="Z102" i="4"/>
  <c r="Y102" i="4"/>
  <c r="AB101" i="4"/>
  <c r="AA101" i="4"/>
  <c r="Z101" i="4"/>
  <c r="Y101" i="4"/>
  <c r="AB99" i="4"/>
  <c r="AA99" i="4"/>
  <c r="Z99" i="4"/>
  <c r="Y99" i="4"/>
  <c r="AB97" i="4"/>
  <c r="AA97" i="4"/>
  <c r="Z97" i="4"/>
  <c r="Y97" i="4"/>
  <c r="AB89" i="4"/>
  <c r="AA89" i="4"/>
  <c r="Z89" i="4"/>
  <c r="Y89" i="4"/>
  <c r="AB86" i="4"/>
  <c r="AA86" i="4"/>
  <c r="Z86" i="4"/>
  <c r="Y86" i="4"/>
  <c r="AB88" i="4"/>
  <c r="AA88" i="4"/>
  <c r="Z88" i="4"/>
  <c r="Y88" i="4"/>
  <c r="AB87" i="4"/>
  <c r="AA87" i="4"/>
  <c r="Z87" i="4"/>
  <c r="Y87" i="4"/>
  <c r="AB85" i="4"/>
  <c r="AA85" i="4"/>
  <c r="Z85" i="4"/>
  <c r="Y85" i="4"/>
  <c r="AB79" i="4"/>
  <c r="AA79" i="4"/>
  <c r="Z79" i="4"/>
  <c r="Y79" i="4"/>
  <c r="AB76" i="4"/>
  <c r="AA76" i="4"/>
  <c r="Z76" i="4"/>
  <c r="Y76" i="4"/>
  <c r="AB78" i="4"/>
  <c r="AA78" i="4"/>
  <c r="Z78" i="4"/>
  <c r="Y78" i="4"/>
  <c r="AB77" i="4"/>
  <c r="AA77" i="4"/>
  <c r="Z77" i="4"/>
  <c r="Y77" i="4"/>
  <c r="AB75" i="4"/>
  <c r="AA75" i="4"/>
  <c r="Z75" i="4"/>
  <c r="Y75" i="4"/>
  <c r="AB74" i="4"/>
  <c r="AA74" i="4"/>
  <c r="Z74" i="4"/>
  <c r="Y74" i="4"/>
  <c r="AB72" i="4"/>
  <c r="AA72" i="4"/>
  <c r="Z72" i="4"/>
  <c r="Y72" i="4"/>
  <c r="AB66" i="4"/>
  <c r="AA66" i="4"/>
  <c r="Z66" i="4"/>
  <c r="Y66" i="4"/>
  <c r="AB70" i="4"/>
  <c r="AA70" i="4"/>
  <c r="Z70" i="4"/>
  <c r="Y70" i="4"/>
  <c r="AB68" i="4"/>
  <c r="AA68" i="4"/>
  <c r="Z68" i="4"/>
  <c r="Y68" i="4"/>
  <c r="AB61" i="4"/>
  <c r="AA61" i="4"/>
  <c r="Z61" i="4"/>
  <c r="Y61" i="4"/>
  <c r="AB58" i="4"/>
  <c r="AA58" i="4"/>
  <c r="Z58" i="4"/>
  <c r="Y58" i="4"/>
  <c r="AB60" i="4"/>
  <c r="AA60" i="4"/>
  <c r="Z60" i="4"/>
  <c r="Y60" i="4"/>
  <c r="AB59" i="4"/>
  <c r="AA59" i="4"/>
  <c r="Z59" i="4"/>
  <c r="Y59" i="4"/>
  <c r="AB57" i="4"/>
  <c r="AA57" i="4"/>
  <c r="Z57" i="4"/>
  <c r="Y57" i="4"/>
  <c r="AB56" i="4"/>
  <c r="AA56" i="4"/>
  <c r="Z56" i="4"/>
  <c r="Y56" i="4"/>
  <c r="AB51" i="4"/>
  <c r="AA51" i="4"/>
  <c r="Z51" i="4"/>
  <c r="Y51" i="4"/>
  <c r="T265" i="4" l="1"/>
  <c r="T172" i="4"/>
  <c r="X198" i="4"/>
  <c r="AB24" i="4"/>
  <c r="AA24" i="4"/>
  <c r="Z24" i="4"/>
  <c r="Y24" i="4"/>
  <c r="AB23" i="4"/>
  <c r="AA23" i="4"/>
  <c r="Z23" i="4"/>
  <c r="Y23" i="4"/>
  <c r="T173" i="4" l="1"/>
  <c r="T266" i="4"/>
  <c r="V12" i="4"/>
  <c r="T174" i="4" l="1"/>
  <c r="A23" i="4"/>
  <c r="T175" i="4" l="1"/>
  <c r="A24" i="4"/>
  <c r="T176" i="4" l="1"/>
  <c r="A25" i="4"/>
  <c r="T177" i="4" l="1"/>
  <c r="A26" i="4"/>
  <c r="T178" i="4" l="1"/>
  <c r="A27" i="4"/>
  <c r="T179" i="4" l="1"/>
  <c r="A28" i="4"/>
  <c r="A29" i="4" l="1"/>
  <c r="A33" i="4" l="1"/>
  <c r="A30" i="4"/>
  <c r="A41" i="4" l="1"/>
  <c r="A34" i="4"/>
  <c r="A32" i="4"/>
  <c r="A31" i="4"/>
  <c r="A46" i="4" l="1"/>
  <c r="A37" i="4"/>
  <c r="A36" i="4"/>
  <c r="A50" i="4" l="1"/>
  <c r="A51" i="4" l="1"/>
  <c r="A52" i="4" l="1"/>
  <c r="A53" i="4" l="1"/>
  <c r="A54" i="4" l="1"/>
  <c r="A55" i="4" l="1"/>
  <c r="AB20" i="4"/>
  <c r="AA20" i="4"/>
  <c r="Z20" i="4"/>
  <c r="Y20" i="4"/>
  <c r="AB18" i="4"/>
  <c r="AA18" i="4"/>
  <c r="Z18" i="4"/>
  <c r="Y18" i="4"/>
  <c r="A56" i="4" l="1"/>
  <c r="AB53" i="4"/>
  <c r="AA53" i="4"/>
  <c r="Z53" i="4"/>
  <c r="Y53" i="4"/>
  <c r="A57" i="4" l="1"/>
  <c r="A12" i="4"/>
  <c r="AB12" i="4"/>
  <c r="AA12" i="4"/>
  <c r="Z12" i="4"/>
  <c r="Y12" i="4"/>
  <c r="AB19" i="4"/>
  <c r="AA19" i="4"/>
  <c r="Z19" i="4"/>
  <c r="Y19" i="4"/>
  <c r="AB21" i="4"/>
  <c r="AA21" i="4"/>
  <c r="Z21" i="4"/>
  <c r="Y21" i="4"/>
  <c r="AB17" i="4"/>
  <c r="AA17" i="4"/>
  <c r="Z17" i="4"/>
  <c r="Y17" i="4"/>
  <c r="AB16" i="4"/>
  <c r="AA16" i="4"/>
  <c r="Z16" i="4"/>
  <c r="Y16" i="4"/>
  <c r="AB15" i="4"/>
  <c r="AA15" i="4"/>
  <c r="Z15" i="4"/>
  <c r="Y15" i="4"/>
  <c r="AB14" i="4"/>
  <c r="AA14" i="4"/>
  <c r="Z14" i="4"/>
  <c r="Y14" i="4"/>
  <c r="AB13" i="4"/>
  <c r="AA13" i="4"/>
  <c r="Z13" i="4"/>
  <c r="Y13" i="4"/>
  <c r="A59" i="4" l="1"/>
  <c r="A14" i="4"/>
  <c r="A15" i="4"/>
  <c r="A60" i="4" l="1"/>
  <c r="A18" i="4"/>
  <c r="A20" i="4"/>
  <c r="A16" i="4"/>
  <c r="A13" i="4"/>
  <c r="A58" i="4" l="1"/>
  <c r="A17" i="4"/>
  <c r="A21" i="4" l="1"/>
  <c r="A61" i="4" l="1"/>
  <c r="A19" i="4"/>
  <c r="A62" i="4" l="1"/>
  <c r="A42" i="4"/>
  <c r="A63" i="4" l="1"/>
  <c r="A47" i="4"/>
  <c r="A64" i="4" l="1"/>
  <c r="A49" i="4"/>
  <c r="A48" i="4" l="1"/>
  <c r="A67" i="4" l="1"/>
  <c r="AB32" i="4"/>
  <c r="AA32" i="4"/>
  <c r="Z32" i="4"/>
  <c r="Y32" i="4"/>
  <c r="A22" i="4"/>
  <c r="A68" i="4" l="1"/>
  <c r="A39" i="4"/>
  <c r="A40" i="4"/>
  <c r="A38" i="4"/>
  <c r="A11" i="4"/>
  <c r="T40" i="4" l="1"/>
  <c r="U40" i="4" s="1"/>
  <c r="V40" i="4" s="1"/>
  <c r="A69" i="4"/>
  <c r="AB43" i="4"/>
  <c r="AA43" i="4"/>
  <c r="Z43" i="4"/>
  <c r="Y43" i="4"/>
  <c r="AB42" i="4"/>
  <c r="AA42" i="4"/>
  <c r="Z42" i="4"/>
  <c r="Y42" i="4"/>
  <c r="A70" i="4" l="1"/>
  <c r="AB48" i="4"/>
  <c r="AA48" i="4"/>
  <c r="Z48" i="4"/>
  <c r="Y48" i="4"/>
  <c r="AB49" i="4"/>
  <c r="AA49" i="4"/>
  <c r="Z49" i="4"/>
  <c r="Y49" i="4"/>
  <c r="AB47" i="4"/>
  <c r="AA47" i="4"/>
  <c r="Z47" i="4"/>
  <c r="Y47" i="4"/>
  <c r="AB54" i="4"/>
  <c r="AA54" i="4"/>
  <c r="Z54" i="4"/>
  <c r="Y54" i="4"/>
  <c r="AB33" i="4"/>
  <c r="AA33" i="4"/>
  <c r="Z33" i="4"/>
  <c r="Y33" i="4"/>
  <c r="AB35" i="4"/>
  <c r="AA35" i="4"/>
  <c r="Z35" i="4"/>
  <c r="Y35" i="4"/>
  <c r="AB31" i="4"/>
  <c r="AA31" i="4"/>
  <c r="Z31" i="4"/>
  <c r="Y31" i="4"/>
  <c r="AB39" i="4"/>
  <c r="AA39" i="4"/>
  <c r="Z39" i="4"/>
  <c r="Y39" i="4"/>
  <c r="Y167" i="4" l="1"/>
  <c r="Z167" i="4"/>
  <c r="AA167" i="4"/>
  <c r="AB167" i="4"/>
  <c r="A65" i="4"/>
  <c r="AA40" i="4"/>
  <c r="AB40" i="4"/>
  <c r="Z40" i="4"/>
  <c r="Y40" i="4"/>
  <c r="X167" i="4" l="1"/>
  <c r="A66" i="4"/>
  <c r="X40" i="4"/>
  <c r="A71" i="4" l="1"/>
  <c r="A43" i="4"/>
  <c r="A72" i="4" l="1"/>
  <c r="A35" i="4"/>
  <c r="A73" i="4" l="1"/>
  <c r="A74" i="4" l="1"/>
  <c r="A75" i="4" l="1"/>
  <c r="A77" i="4" l="1"/>
  <c r="A78" i="4" l="1"/>
  <c r="A76" i="4" l="1"/>
  <c r="A79" i="4" l="1"/>
  <c r="A80" i="4" l="1"/>
  <c r="A81" i="4" l="1"/>
  <c r="A82" i="4" l="1"/>
  <c r="A83" i="4" l="1"/>
  <c r="A84" i="4" l="1"/>
  <c r="A85" i="4" l="1"/>
  <c r="A87" i="4" l="1"/>
  <c r="A88" i="4" l="1"/>
  <c r="A86" i="4" l="1"/>
  <c r="A89" i="4" l="1"/>
  <c r="A91" i="4" l="1"/>
  <c r="A92" i="4" l="1"/>
  <c r="A93" i="4" l="1"/>
  <c r="A96" i="4" l="1"/>
  <c r="A97" i="4" l="1"/>
  <c r="A98" i="4" l="1"/>
  <c r="A99" i="4" l="1"/>
  <c r="A101" i="4" l="1"/>
  <c r="A102" i="4" l="1"/>
  <c r="A103" i="4" l="1"/>
  <c r="A104" i="4" l="1"/>
  <c r="A106" i="4" l="1"/>
  <c r="A107" i="4" l="1"/>
  <c r="A110" i="4" l="1"/>
  <c r="A111" i="4" l="1"/>
  <c r="A112" i="4" l="1"/>
  <c r="A113" i="4" l="1"/>
  <c r="A114" i="4" l="1"/>
  <c r="A115" i="4" l="1"/>
  <c r="A116" i="4" l="1"/>
  <c r="A117" i="4" l="1"/>
  <c r="A121" i="4" l="1"/>
  <c r="A125" i="4" l="1"/>
  <c r="A129" i="4" l="1"/>
  <c r="A133" i="4" l="1"/>
  <c r="A137" i="4" l="1"/>
  <c r="A141" i="4" l="1"/>
  <c r="A142" i="4" l="1"/>
  <c r="A143" i="4" l="1"/>
  <c r="A144" i="4" l="1"/>
  <c r="A145" i="4" l="1"/>
  <c r="A146" i="4" l="1"/>
  <c r="A147" i="4" l="1"/>
  <c r="A148" i="4" l="1"/>
  <c r="A149" i="4" l="1"/>
  <c r="A150" i="4" l="1"/>
  <c r="A151" i="4" l="1"/>
  <c r="A152" i="4" l="1"/>
  <c r="A153" i="4" l="1"/>
  <c r="A154" i="4" l="1"/>
  <c r="A156" i="4" l="1"/>
  <c r="A157" i="4" l="1"/>
  <c r="A155" i="4" l="1"/>
  <c r="A158" i="4" l="1"/>
  <c r="A159" i="4" l="1"/>
  <c r="A160" i="4" l="1"/>
  <c r="A161" i="4" l="1"/>
  <c r="A162" i="4" l="1"/>
  <c r="A163" i="4" l="1"/>
  <c r="A164" i="4" l="1"/>
  <c r="A166" i="4" l="1"/>
</calcChain>
</file>

<file path=xl/sharedStrings.xml><?xml version="1.0" encoding="utf-8"?>
<sst xmlns="http://schemas.openxmlformats.org/spreadsheetml/2006/main" count="5225" uniqueCount="242">
  <si>
    <t>DI</t>
  </si>
  <si>
    <t>DO</t>
  </si>
  <si>
    <t>AI</t>
  </si>
  <si>
    <t>AO</t>
  </si>
  <si>
    <t>Istwert</t>
  </si>
  <si>
    <t>Auto/Aus/Ein</t>
  </si>
  <si>
    <t>Alarmunterdrückung</t>
  </si>
  <si>
    <t>Anlageschalter</t>
  </si>
  <si>
    <t>DP-Summe</t>
  </si>
  <si>
    <t>Relaiskont.</t>
  </si>
  <si>
    <t>K</t>
  </si>
  <si>
    <t>L</t>
  </si>
  <si>
    <t>H</t>
  </si>
  <si>
    <t>G</t>
  </si>
  <si>
    <t>F</t>
  </si>
  <si>
    <t>M</t>
  </si>
  <si>
    <t>D</t>
  </si>
  <si>
    <t>Y</t>
  </si>
  <si>
    <t>_</t>
  </si>
  <si>
    <t>001</t>
  </si>
  <si>
    <t>002</t>
  </si>
  <si>
    <t>003</t>
  </si>
  <si>
    <t>004</t>
  </si>
  <si>
    <t>Technische Zugehörigkeit</t>
  </si>
  <si>
    <t>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</si>
  <si>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</si>
  <si>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</si>
  <si>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</si>
  <si>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</si>
  <si>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</si>
  <si>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</si>
  <si>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</si>
  <si>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</si>
  <si>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</si>
  <si>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Q</t>
  </si>
  <si>
    <t>X</t>
  </si>
  <si>
    <t>B</t>
  </si>
  <si>
    <t>800</t>
  </si>
  <si>
    <t>805</t>
  </si>
  <si>
    <t>806</t>
  </si>
  <si>
    <t>880</t>
  </si>
  <si>
    <t>810</t>
  </si>
  <si>
    <t>811</t>
  </si>
  <si>
    <t>840</t>
  </si>
  <si>
    <t>900</t>
  </si>
  <si>
    <t>950</t>
  </si>
  <si>
    <t>955</t>
  </si>
  <si>
    <t>956</t>
  </si>
  <si>
    <t>850</t>
  </si>
  <si>
    <t>855</t>
  </si>
  <si>
    <t>910</t>
  </si>
  <si>
    <t>915</t>
  </si>
  <si>
    <t>740</t>
  </si>
  <si>
    <t>741</t>
  </si>
  <si>
    <t>742</t>
  </si>
  <si>
    <t>760</t>
  </si>
  <si>
    <t>761</t>
  </si>
  <si>
    <t>762</t>
  </si>
  <si>
    <t>730</t>
  </si>
  <si>
    <t>700</t>
  </si>
  <si>
    <t>780</t>
  </si>
  <si>
    <t>786</t>
  </si>
  <si>
    <t>200</t>
  </si>
  <si>
    <t>P</t>
  </si>
  <si>
    <t>ZUL Ventilator</t>
  </si>
  <si>
    <t>ABL Ventilator</t>
  </si>
  <si>
    <t>R</t>
  </si>
  <si>
    <t>100</t>
  </si>
  <si>
    <t>130</t>
  </si>
  <si>
    <t>300</t>
  </si>
  <si>
    <t>Handmodule AO/DO</t>
  </si>
  <si>
    <t>951</t>
  </si>
  <si>
    <t>886</t>
  </si>
  <si>
    <t>10</t>
  </si>
  <si>
    <t>Spannungsüberwachung Normalnetz</t>
  </si>
  <si>
    <t>Hauptschalter USV-Netz</t>
  </si>
  <si>
    <t>Apparatebeschreibung</t>
  </si>
  <si>
    <t>GA-Funktion</t>
  </si>
  <si>
    <t>ZUL Brandschutzklappe</t>
  </si>
  <si>
    <t>ABL Brandschutzklappe</t>
  </si>
  <si>
    <t>Schaltbefehl</t>
  </si>
  <si>
    <t>Sammelfehler</t>
  </si>
  <si>
    <t>KVS-WRG ABL-Register Eintrittstemperatur</t>
  </si>
  <si>
    <t>ZUL Temperatur nach WRG</t>
  </si>
  <si>
    <t>KVS-WRG ZUL-Register Eintrittstemperatur</t>
  </si>
  <si>
    <t>FOL Temperatur</t>
  </si>
  <si>
    <t>ZUL Volumenstrom</t>
  </si>
  <si>
    <t>FOL Volumenstrom</t>
  </si>
  <si>
    <t>ABL Kanaldruckwächter</t>
  </si>
  <si>
    <t>ZUL Kanaldruckwächter</t>
  </si>
  <si>
    <t>Frostschutzwächter</t>
  </si>
  <si>
    <t>Betriebsmeldung</t>
  </si>
  <si>
    <t>Sicherungsüberwachung</t>
  </si>
  <si>
    <t>Luftkühler Pumpe</t>
  </si>
  <si>
    <t>KVS-WRG Pumpe</t>
  </si>
  <si>
    <t>Luftkühler Ventil</t>
  </si>
  <si>
    <t>Lufterhitzer Ventil</t>
  </si>
  <si>
    <t>FOL Klappe</t>
  </si>
  <si>
    <t>AUL Klappe</t>
  </si>
  <si>
    <t>Rückmeldung geschlossen</t>
  </si>
  <si>
    <t>Rückmeldung offen</t>
  </si>
  <si>
    <t>Stellbefehl</t>
  </si>
  <si>
    <t>Schaltgerätekombination</t>
  </si>
  <si>
    <t>Überspannungsschutz Normalnetz</t>
  </si>
  <si>
    <t xml:space="preserve">Sicherung 3x400/230V AC </t>
  </si>
  <si>
    <t xml:space="preserve">Sicherung 24VAC </t>
  </si>
  <si>
    <t xml:space="preserve">Sicherung 24VDC I/O Klemmen </t>
  </si>
  <si>
    <t xml:space="preserve">Sicherung 24VDC DE </t>
  </si>
  <si>
    <t xml:space="preserve">Sicherung 24VDC Allg. </t>
  </si>
  <si>
    <t>Brandfall</t>
  </si>
  <si>
    <t>Signalisation Alarmunterdrückung</t>
  </si>
  <si>
    <t>Signalisation Brandalarm</t>
  </si>
  <si>
    <t>Wachtdog Controller</t>
  </si>
  <si>
    <t>Energiemssung Elektro</t>
  </si>
  <si>
    <t>AUL Kombifühler T./r.F</t>
  </si>
  <si>
    <t>KVS WRG Regelventil</t>
  </si>
  <si>
    <t>ZUL Filterwächter</t>
  </si>
  <si>
    <t>AUL Filterwächter</t>
  </si>
  <si>
    <t>ABL Filterwächter HTK</t>
  </si>
  <si>
    <t>ABL Filterwächter F7</t>
  </si>
  <si>
    <t>ZUL Kombifühler T./r.F</t>
  </si>
  <si>
    <t>ABL Kombifühler T./r.F</t>
  </si>
  <si>
    <t>Betriebswahl Auto</t>
  </si>
  <si>
    <t>Betriebswahl Ein</t>
  </si>
  <si>
    <t>Quittierung Brandfallsteuerung</t>
  </si>
  <si>
    <t>845</t>
  </si>
  <si>
    <t>352</t>
  </si>
  <si>
    <t>KVS-WRG ABL-Register Austrittstemperatur</t>
  </si>
  <si>
    <t xml:space="preserve">Überspannungsschutz USV-Netz </t>
  </si>
  <si>
    <t xml:space="preserve">Hauptschalter Normalnetz </t>
  </si>
  <si>
    <t>Quittierung Brandfall von ME</t>
  </si>
  <si>
    <t>Signalisation nicht Normalbetrieb</t>
  </si>
  <si>
    <t>12-E-64</t>
  </si>
  <si>
    <t>535</t>
  </si>
  <si>
    <t>530</t>
  </si>
  <si>
    <t>Anlagen- und Apparate-Details</t>
  </si>
  <si>
    <t>MSR-Klartext</t>
  </si>
  <si>
    <t>Revision</t>
  </si>
  <si>
    <t>Apparate-Standort</t>
  </si>
  <si>
    <t>Gebäude-Etage-Raum</t>
  </si>
  <si>
    <t>SGK Allgemein</t>
  </si>
  <si>
    <t>Y36-F-24</t>
  </si>
  <si>
    <t>Sammelalarm</t>
  </si>
  <si>
    <t>Signalisation Sammelalarm</t>
  </si>
  <si>
    <t>Quittierung Sammelalarm</t>
  </si>
  <si>
    <t>nicht Normalbetrieb</t>
  </si>
  <si>
    <t>Taster Alarmunterdrückung</t>
  </si>
  <si>
    <t>Lüftung Labor</t>
  </si>
  <si>
    <t>540</t>
  </si>
  <si>
    <t>542</t>
  </si>
  <si>
    <t>543</t>
  </si>
  <si>
    <t>881</t>
  </si>
  <si>
    <t xml:space="preserve"> Lufterhitzer Pumpe</t>
  </si>
  <si>
    <t>Lufterhitzer VL Temperatur</t>
  </si>
  <si>
    <t>Lufterhitzer RL Temperatur</t>
  </si>
  <si>
    <t xml:space="preserve"> Lufterhitzer RL Temperatur</t>
  </si>
  <si>
    <t>Luftkühler VL Temperatur</t>
  </si>
  <si>
    <t>Luftkühler RL Temperatur</t>
  </si>
  <si>
    <t>887</t>
  </si>
  <si>
    <t>M-Bus</t>
  </si>
  <si>
    <t>SGK Y36_F_G352 Lüfungszentrale</t>
  </si>
  <si>
    <t>SGK Y36_F_G353 Heizzentrale</t>
  </si>
  <si>
    <t>353</t>
  </si>
  <si>
    <t>351</t>
  </si>
  <si>
    <t>Y36-F-30</t>
  </si>
  <si>
    <t>Regelventil 1/3</t>
  </si>
  <si>
    <t>Regelventil 2/3</t>
  </si>
  <si>
    <t>Eintrittstemperatur primär</t>
  </si>
  <si>
    <t>Austrittstemperatur primär</t>
  </si>
  <si>
    <t>Plattenwärmetauscher  Heisswasser / Warmwasser</t>
  </si>
  <si>
    <t>Eintrittstemperatur sekundär</t>
  </si>
  <si>
    <t>Temperaturwächter</t>
  </si>
  <si>
    <t>Austrittstemperatur sekundär</t>
  </si>
  <si>
    <t>VL Absperrklappe</t>
  </si>
  <si>
    <t>VL Pumpe</t>
  </si>
  <si>
    <t>Differenzdruck</t>
  </si>
  <si>
    <t>701</t>
  </si>
  <si>
    <t>500</t>
  </si>
  <si>
    <t>830</t>
  </si>
  <si>
    <t>814</t>
  </si>
  <si>
    <t>Energiemssung Wärme</t>
  </si>
  <si>
    <t>890</t>
  </si>
  <si>
    <t>Heizgruppe Bodenheizung</t>
  </si>
  <si>
    <t xml:space="preserve"> Pumpe</t>
  </si>
  <si>
    <t>Pumpe Revisionsschalter</t>
  </si>
  <si>
    <t>VL Sicherheitsthermostat</t>
  </si>
  <si>
    <t>VL Temperatur</t>
  </si>
  <si>
    <t>RL Temperatur</t>
  </si>
  <si>
    <t>Regelventil</t>
  </si>
  <si>
    <t>804</t>
  </si>
  <si>
    <t>892</t>
  </si>
  <si>
    <t>E</t>
  </si>
  <si>
    <t>Präsenzmelder</t>
  </si>
  <si>
    <t>Hybriddecke 6-Weg Ventil</t>
  </si>
  <si>
    <t>Umluftkühlgerät</t>
  </si>
  <si>
    <t>SGK Y36_J_G501 Einzelraumregulierungen</t>
  </si>
  <si>
    <t>Temperatur Istwert</t>
  </si>
  <si>
    <t>Luftqualität CO2 Istwert</t>
  </si>
  <si>
    <t>Luftqualität VOC Istwert</t>
  </si>
  <si>
    <t>Raumkombifühler T, r.F., CO2, VOC</t>
  </si>
  <si>
    <t>501</t>
  </si>
  <si>
    <t>Modbus-RTU</t>
  </si>
  <si>
    <t xml:space="preserve">Umluftkühlgerät </t>
  </si>
  <si>
    <t>Umluftkühlgerät Kondensatpumpe</t>
  </si>
  <si>
    <t>Umluftkühlgerät Wassermelder</t>
  </si>
  <si>
    <t>Umluftkühlgerät Regelventil</t>
  </si>
  <si>
    <t>ABL Volumenstromregler Kapelle</t>
  </si>
  <si>
    <t>J</t>
  </si>
  <si>
    <t>Einzelraumregulierung Labor Y36-J-33</t>
  </si>
  <si>
    <t>815</t>
  </si>
  <si>
    <t>893</t>
  </si>
  <si>
    <t>789</t>
  </si>
  <si>
    <t>783</t>
  </si>
  <si>
    <t>Stellwert</t>
  </si>
  <si>
    <t>MSR-Kennzeichnung Zusammensetzung</t>
  </si>
  <si>
    <t>Gebäude
AEE</t>
  </si>
  <si>
    <t>Geschoss
_A_</t>
  </si>
  <si>
    <t>Funktion/
Signalcode
ANN</t>
  </si>
  <si>
    <t xml:space="preserve"> Anlagenbeschreibung</t>
  </si>
  <si>
    <t>SGK-Bez.
_ANNN</t>
  </si>
  <si>
    <t>Anlagen-Nr
_ANNN</t>
  </si>
  <si>
    <t>Apparate-Nr.
_ANNN</t>
  </si>
  <si>
    <t>Y36-J-33</t>
  </si>
  <si>
    <t>Y36-J-34</t>
  </si>
  <si>
    <t>Y36-J-35</t>
  </si>
  <si>
    <t>Lufterhitzer Pumpe</t>
  </si>
  <si>
    <t xml:space="preserve">Temperatur Istwert </t>
  </si>
  <si>
    <t>=WENN(ODER(Q126="");B126&amp;C126&amp;D126&amp;E126&amp;F126&amp;G126&amp;H126&amp;I126&amp;J126&amp;K126&amp;L126&amp;M126&amp;N126;B126&amp;C126&amp;D126&amp;E126&amp;F126&amp;G126&amp;H126&amp;I126&amp;J126&amp;K126&amp;L126&amp;M126&amp;N126&amp;O126&amp;P126&amp;Q126)</t>
  </si>
  <si>
    <t>ZUL Differenzdruck</t>
  </si>
  <si>
    <t>ABL Differenzdruck</t>
  </si>
  <si>
    <t xml:space="preserve">ABL Ventilator </t>
  </si>
  <si>
    <t>rel. Feuchte Istwert</t>
  </si>
  <si>
    <t xml:space="preserve">rel. Feuchte Istwert </t>
  </si>
  <si>
    <t>Umluftkühlgerät Kondensatpumpe Störung</t>
  </si>
  <si>
    <t xml:space="preserve"> Istwert</t>
  </si>
  <si>
    <t>ZUL Volumenstromregler Y36-J-52</t>
  </si>
  <si>
    <t>ABL Volumenstromregler Y36-J-52</t>
  </si>
  <si>
    <t>DP-Typ
Bus-Protokoll</t>
  </si>
  <si>
    <t>Standort Kennzeichnung</t>
  </si>
  <si>
    <t>Datenpunkte</t>
  </si>
  <si>
    <r>
      <t xml:space="preserve">MSR-Kennzeichnung
</t>
    </r>
    <r>
      <rPr>
        <sz val="8"/>
        <color theme="0"/>
        <rFont val="Calibri"/>
        <family val="2"/>
        <scheme val="minor"/>
      </rPr>
      <t>(AKS, Datenpunktschlüssel)</t>
    </r>
  </si>
  <si>
    <t>Informationen der UZH:
Diese Betriebsmittelliste dient lediglich als Vorlage/Muster. Es steht Firmen/Planern frei, eigene Betriebsmittellisten zu verwenden. Das Ziel dieser Vorlage ist es, projektübergreifend möglichst einheitliche MSR-Kennzeichnungen und MSR-Klartexte zu erzielen. 
Die Liste ist nicht abschliessend; weitere Zellen wie beispielsweise Felgerätetyp/Fabrikat, Leistung, Nennstrom, Spannung usw. können bei Bedarf hinzugefügt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</si>
</sst>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SFr.&quot;\ * #,##0.00_ ;_ &quot;SFr.&quot;\ * \-#,##0.00_ ;_ &quot;SFr.&quot;\ * &quot;-&quot;??_ ;_ @_ "/>
  </numFmts>
  <fonts count="2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8"/>
      <color indexed="62"/>
      <name val="Cambria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  <font>
      <b/>
      <sz val="8"/>
      <color theme="0"/>
      <name val="Calibri"/>
      <family val="2"/>
      <scheme val="minor"/>
    </font>
    <font>
      <sz val="8"/>
      <color rgb="FF0028A5"/>
      <name val="Calibri"/>
      <family val="2"/>
      <scheme val="minor"/>
    </font>
    <font>
      <b/>
      <sz val="8"/>
      <color rgb="FF0028A5"/>
      <name val="Calibri"/>
      <family val="2"/>
      <scheme val="minor"/>
    </font>
    <font>
      <sz val="8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0028A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8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5" fillId="6" borderId="1" applyNumberFormat="0" applyAlignment="0" applyProtection="0"/>
    <xf numFmtId="0" fontId="6" fillId="6" borderId="2" applyNumberFormat="0" applyAlignment="0" applyProtection="0"/>
    <xf numFmtId="0" fontId="7" fillId="5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11" borderId="0" applyNumberFormat="0" applyBorder="0" applyAlignment="0" applyProtection="0"/>
    <xf numFmtId="0" fontId="2" fillId="7" borderId="4" applyNumberFormat="0" applyFont="0" applyAlignment="0" applyProtection="0"/>
    <xf numFmtId="0" fontId="12" fillId="2" borderId="0" applyNumberFormat="0" applyBorder="0" applyAlignment="0" applyProtection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17" borderId="9" applyNumberFormat="0" applyAlignment="0" applyProtection="0"/>
  </cellStyleXfs>
  <cellXfs count="91">
    <xf numFmtId="0" fontId="0" fillId="0" borderId="0" xfId="0"/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2" fillId="0" borderId="10" xfId="0" applyFont="1" applyBorder="1" applyAlignment="1">
      <alignment vertical="center"/>
    </xf>
    <xf numFmtId="49" fontId="22" fillId="0" borderId="10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0" fontId="22" fillId="0" borderId="10" xfId="0" applyFont="1" applyFill="1" applyBorder="1" applyAlignment="1">
      <alignment horizontal="left" vertical="center"/>
    </xf>
    <xf numFmtId="49" fontId="22" fillId="0" borderId="10" xfId="0" applyNumberFormat="1" applyFont="1" applyFill="1" applyBorder="1" applyAlignment="1">
      <alignment horizontal="center" vertical="center"/>
    </xf>
    <xf numFmtId="0" fontId="22" fillId="0" borderId="10" xfId="46" applyFont="1" applyFill="1" applyBorder="1" applyAlignment="1">
      <alignment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49" fontId="22" fillId="0" borderId="10" xfId="46" quotePrefix="1" applyNumberFormat="1" applyFont="1" applyFill="1" applyBorder="1" applyAlignment="1">
      <alignment horizontal="center" vertical="center"/>
    </xf>
    <xf numFmtId="49" fontId="22" fillId="0" borderId="10" xfId="46" applyNumberFormat="1" applyFont="1" applyFill="1" applyBorder="1" applyAlignment="1">
      <alignment horizontal="center" vertical="center"/>
    </xf>
    <xf numFmtId="49" fontId="22" fillId="19" borderId="10" xfId="46" quotePrefix="1" applyNumberFormat="1" applyFont="1" applyFill="1" applyBorder="1" applyAlignment="1">
      <alignment horizontal="center" vertical="center"/>
    </xf>
    <xf numFmtId="0" fontId="22" fillId="19" borderId="10" xfId="0" applyFont="1" applyFill="1" applyBorder="1" applyAlignment="1">
      <alignment horizontal="left" vertical="center"/>
    </xf>
    <xf numFmtId="49" fontId="22" fillId="19" borderId="10" xfId="0" applyNumberFormat="1" applyFont="1" applyFill="1" applyBorder="1" applyAlignment="1">
      <alignment horizontal="center" vertical="center"/>
    </xf>
    <xf numFmtId="0" fontId="22" fillId="19" borderId="10" xfId="46" applyFont="1" applyFill="1" applyBorder="1" applyAlignment="1">
      <alignment horizontal="left" vertical="center"/>
    </xf>
    <xf numFmtId="0" fontId="22" fillId="19" borderId="10" xfId="0" applyFont="1" applyFill="1" applyBorder="1" applyAlignment="1">
      <alignment horizontal="center" vertical="center"/>
    </xf>
    <xf numFmtId="0" fontId="22" fillId="19" borderId="10" xfId="46" applyFont="1" applyFill="1" applyBorder="1" applyAlignment="1">
      <alignment vertical="center"/>
    </xf>
    <xf numFmtId="0" fontId="22" fillId="19" borderId="10" xfId="46" quotePrefix="1" applyFont="1" applyFill="1" applyBorder="1" applyAlignment="1">
      <alignment horizontal="center" vertical="center"/>
    </xf>
    <xf numFmtId="49" fontId="22" fillId="19" borderId="10" xfId="46" applyNumberFormat="1" applyFont="1" applyFill="1" applyBorder="1" applyAlignment="1">
      <alignment horizontal="center" vertical="center"/>
    </xf>
    <xf numFmtId="0" fontId="22" fillId="19" borderId="10" xfId="46" applyFont="1" applyFill="1" applyBorder="1" applyAlignment="1">
      <alignment horizontal="center" vertical="center"/>
    </xf>
    <xf numFmtId="49" fontId="22" fillId="20" borderId="10" xfId="46" quotePrefix="1" applyNumberFormat="1" applyFont="1" applyFill="1" applyBorder="1" applyAlignment="1">
      <alignment horizontal="center" vertical="center"/>
    </xf>
    <xf numFmtId="0" fontId="22" fillId="20" borderId="10" xfId="46" quotePrefix="1" applyFont="1" applyFill="1" applyBorder="1" applyAlignment="1">
      <alignment horizontal="center" vertical="center"/>
    </xf>
    <xf numFmtId="49" fontId="22" fillId="20" borderId="10" xfId="46" applyNumberFormat="1" applyFont="1" applyFill="1" applyBorder="1" applyAlignment="1">
      <alignment horizontal="center" vertical="center"/>
    </xf>
    <xf numFmtId="0" fontId="22" fillId="20" borderId="10" xfId="0" applyFont="1" applyFill="1" applyBorder="1" applyAlignment="1">
      <alignment horizontal="left" vertical="center"/>
    </xf>
    <xf numFmtId="49" fontId="22" fillId="20" borderId="10" xfId="0" applyNumberFormat="1" applyFont="1" applyFill="1" applyBorder="1" applyAlignment="1">
      <alignment horizontal="center" vertical="center"/>
    </xf>
    <xf numFmtId="49" fontId="22" fillId="20" borderId="10" xfId="0" applyNumberFormat="1" applyFont="1" applyFill="1" applyBorder="1" applyAlignment="1">
      <alignment vertical="center"/>
    </xf>
    <xf numFmtId="0" fontId="22" fillId="20" borderId="10" xfId="46" applyFont="1" applyFill="1" applyBorder="1" applyAlignment="1">
      <alignment horizontal="left" vertical="center"/>
    </xf>
    <xf numFmtId="0" fontId="22" fillId="20" borderId="10" xfId="0" applyFont="1" applyFill="1" applyBorder="1" applyAlignment="1">
      <alignment horizontal="center" vertical="center"/>
    </xf>
    <xf numFmtId="0" fontId="22" fillId="20" borderId="10" xfId="46" applyFont="1" applyFill="1" applyBorder="1" applyAlignment="1">
      <alignment horizontal="center" vertical="center"/>
    </xf>
    <xf numFmtId="0" fontId="22" fillId="20" borderId="10" xfId="0" applyFont="1" applyFill="1" applyBorder="1" applyAlignment="1">
      <alignment vertical="center"/>
    </xf>
    <xf numFmtId="0" fontId="22" fillId="20" borderId="10" xfId="46" applyFont="1" applyFill="1" applyBorder="1" applyAlignment="1">
      <alignment vertical="center"/>
    </xf>
    <xf numFmtId="0" fontId="22" fillId="20" borderId="10" xfId="0" applyFont="1" applyFill="1" applyBorder="1" applyAlignment="1">
      <alignment vertical="center" wrapText="1"/>
    </xf>
    <xf numFmtId="0" fontId="22" fillId="20" borderId="11" xfId="0" applyFont="1" applyFill="1" applyBorder="1" applyAlignment="1">
      <alignment horizontal="center" vertical="center"/>
    </xf>
    <xf numFmtId="0" fontId="22" fillId="0" borderId="10" xfId="46" applyFont="1" applyFill="1" applyBorder="1" applyAlignment="1">
      <alignment horizontal="left" vertical="center"/>
    </xf>
    <xf numFmtId="0" fontId="22" fillId="0" borderId="10" xfId="46" applyFont="1" applyFill="1" applyBorder="1" applyAlignment="1">
      <alignment horizontal="center" vertical="center"/>
    </xf>
    <xf numFmtId="49" fontId="23" fillId="0" borderId="10" xfId="0" applyNumberFormat="1" applyFont="1" applyBorder="1" applyAlignment="1">
      <alignment vertical="center"/>
    </xf>
    <xf numFmtId="49" fontId="22" fillId="0" borderId="10" xfId="0" applyNumberFormat="1" applyFont="1" applyBorder="1" applyAlignment="1">
      <alignment vertical="center"/>
    </xf>
    <xf numFmtId="49" fontId="22" fillId="19" borderId="10" xfId="46" quotePrefix="1" applyNumberFormat="1" applyFont="1" applyFill="1" applyBorder="1" applyAlignment="1">
      <alignment horizontal="left" vertical="center"/>
    </xf>
    <xf numFmtId="49" fontId="22" fillId="0" borderId="10" xfId="46" quotePrefix="1" applyNumberFormat="1" applyFont="1" applyFill="1" applyBorder="1" applyAlignment="1">
      <alignment horizontal="left" vertical="center"/>
    </xf>
    <xf numFmtId="49" fontId="22" fillId="20" borderId="10" xfId="46" quotePrefix="1" applyNumberFormat="1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49" fontId="26" fillId="18" borderId="10" xfId="0" applyNumberFormat="1" applyFont="1" applyFill="1" applyBorder="1" applyAlignment="1">
      <alignment horizontal="center" vertical="center"/>
    </xf>
    <xf numFmtId="49" fontId="27" fillId="18" borderId="10" xfId="0" applyNumberFormat="1" applyFont="1" applyFill="1" applyBorder="1" applyAlignment="1">
      <alignment horizontal="center" vertical="center"/>
    </xf>
    <xf numFmtId="0" fontId="27" fillId="18" borderId="10" xfId="0" applyFont="1" applyFill="1" applyBorder="1" applyAlignment="1">
      <alignment horizontal="center" vertical="center"/>
    </xf>
    <xf numFmtId="0" fontId="27" fillId="18" borderId="10" xfId="0" applyFont="1" applyFill="1" applyBorder="1" applyAlignment="1">
      <alignment vertical="center"/>
    </xf>
    <xf numFmtId="0" fontId="27" fillId="18" borderId="10" xfId="0" applyFont="1" applyFill="1" applyBorder="1" applyAlignment="1">
      <alignment horizontal="left" vertical="center"/>
    </xf>
    <xf numFmtId="0" fontId="26" fillId="18" borderId="10" xfId="0" applyFont="1" applyFill="1" applyBorder="1" applyAlignment="1">
      <alignment horizontal="center" vertical="center"/>
    </xf>
    <xf numFmtId="49" fontId="25" fillId="18" borderId="10" xfId="0" applyNumberFormat="1" applyFont="1" applyFill="1" applyBorder="1" applyAlignment="1">
      <alignment vertical="center"/>
    </xf>
    <xf numFmtId="49" fontId="25" fillId="21" borderId="10" xfId="46" quotePrefix="1" applyNumberFormat="1" applyFont="1" applyFill="1" applyBorder="1" applyAlignment="1">
      <alignment horizontal="left" vertical="center"/>
    </xf>
    <xf numFmtId="49" fontId="25" fillId="21" borderId="10" xfId="46" quotePrefix="1" applyNumberFormat="1" applyFont="1" applyFill="1" applyBorder="1" applyAlignment="1">
      <alignment horizontal="center" vertical="center"/>
    </xf>
    <xf numFmtId="49" fontId="25" fillId="21" borderId="10" xfId="46" applyNumberFormat="1" applyFont="1" applyFill="1" applyBorder="1" applyAlignment="1">
      <alignment horizontal="center" vertical="center"/>
    </xf>
    <xf numFmtId="0" fontId="25" fillId="21" borderId="10" xfId="0" applyFont="1" applyFill="1" applyBorder="1" applyAlignment="1">
      <alignment horizontal="left" vertical="center"/>
    </xf>
    <xf numFmtId="49" fontId="25" fillId="21" borderId="10" xfId="0" applyNumberFormat="1" applyFont="1" applyFill="1" applyBorder="1" applyAlignment="1">
      <alignment horizontal="center" vertical="center"/>
    </xf>
    <xf numFmtId="0" fontId="25" fillId="21" borderId="10" xfId="46" applyFont="1" applyFill="1" applyBorder="1" applyAlignment="1">
      <alignment horizontal="left" vertical="center"/>
    </xf>
    <xf numFmtId="0" fontId="25" fillId="21" borderId="10" xfId="0" applyFont="1" applyFill="1" applyBorder="1" applyAlignment="1">
      <alignment horizontal="center" vertical="center"/>
    </xf>
    <xf numFmtId="0" fontId="25" fillId="21" borderId="10" xfId="46" quotePrefix="1" applyFont="1" applyFill="1" applyBorder="1" applyAlignment="1">
      <alignment horizontal="center" vertical="center"/>
    </xf>
    <xf numFmtId="0" fontId="25" fillId="21" borderId="10" xfId="46" applyFont="1" applyFill="1" applyBorder="1" applyAlignment="1">
      <alignment horizontal="center" vertical="center"/>
    </xf>
    <xf numFmtId="0" fontId="25" fillId="18" borderId="17" xfId="0" applyFont="1" applyFill="1" applyBorder="1" applyAlignment="1">
      <alignment vertical="center"/>
    </xf>
    <xf numFmtId="0" fontId="25" fillId="18" borderId="18" xfId="0" applyFont="1" applyFill="1" applyBorder="1" applyAlignment="1">
      <alignment horizontal="center" vertical="center"/>
    </xf>
    <xf numFmtId="0" fontId="25" fillId="18" borderId="19" xfId="0" applyFont="1" applyFill="1" applyBorder="1" applyAlignment="1">
      <alignment horizontal="center" vertical="center"/>
    </xf>
    <xf numFmtId="0" fontId="25" fillId="18" borderId="18" xfId="0" applyFont="1" applyFill="1" applyBorder="1" applyAlignment="1">
      <alignment horizontal="center" vertical="center" wrapText="1"/>
    </xf>
    <xf numFmtId="49" fontId="25" fillId="18" borderId="16" xfId="0" applyNumberFormat="1" applyFont="1" applyFill="1" applyBorder="1" applyAlignment="1">
      <alignment horizontal="center" vertical="center" wrapText="1"/>
    </xf>
    <xf numFmtId="0" fontId="28" fillId="18" borderId="0" xfId="0" applyFont="1" applyFill="1" applyBorder="1" applyAlignment="1">
      <alignment horizontal="center" vertical="center"/>
    </xf>
    <xf numFmtId="0" fontId="25" fillId="18" borderId="21" xfId="0" applyFont="1" applyFill="1" applyBorder="1" applyAlignment="1">
      <alignment horizontal="center" vertical="center"/>
    </xf>
    <xf numFmtId="0" fontId="25" fillId="18" borderId="22" xfId="0" applyFont="1" applyFill="1" applyBorder="1" applyAlignment="1">
      <alignment horizontal="center" vertical="center"/>
    </xf>
    <xf numFmtId="0" fontId="25" fillId="18" borderId="23" xfId="0" applyFont="1" applyFill="1" applyBorder="1" applyAlignment="1">
      <alignment horizontal="center" vertical="center"/>
    </xf>
    <xf numFmtId="0" fontId="25" fillId="18" borderId="14" xfId="0" applyFont="1" applyFill="1" applyBorder="1" applyAlignment="1">
      <alignment horizontal="center" vertical="center"/>
    </xf>
    <xf numFmtId="49" fontId="28" fillId="18" borderId="0" xfId="0" applyNumberFormat="1" applyFont="1" applyFill="1" applyBorder="1" applyAlignment="1">
      <alignment horizontal="center" vertical="center"/>
    </xf>
    <xf numFmtId="49" fontId="28" fillId="18" borderId="24" xfId="0" applyNumberFormat="1" applyFont="1" applyFill="1" applyBorder="1" applyAlignment="1">
      <alignment horizontal="center" vertical="center"/>
    </xf>
    <xf numFmtId="49" fontId="28" fillId="18" borderId="0" xfId="0" applyNumberFormat="1" applyFont="1" applyFill="1" applyBorder="1" applyAlignment="1">
      <alignment horizontal="left" vertical="center" wrapText="1"/>
    </xf>
    <xf numFmtId="49" fontId="28" fillId="18" borderId="24" xfId="0" applyNumberFormat="1" applyFont="1" applyFill="1" applyBorder="1" applyAlignment="1">
      <alignment horizontal="left" vertical="center" wrapText="1"/>
    </xf>
    <xf numFmtId="0" fontId="25" fillId="18" borderId="17" xfId="0" applyFont="1" applyFill="1" applyBorder="1" applyAlignment="1">
      <alignment horizontal="center" vertical="center"/>
    </xf>
    <xf numFmtId="49" fontId="25" fillId="18" borderId="19" xfId="0" applyNumberFormat="1" applyFont="1" applyFill="1" applyBorder="1" applyAlignment="1">
      <alignment horizontal="center" vertical="center" wrapText="1"/>
    </xf>
    <xf numFmtId="49" fontId="25" fillId="18" borderId="15" xfId="0" applyNumberFormat="1" applyFont="1" applyFill="1" applyBorder="1" applyAlignment="1">
      <alignment horizontal="center" vertical="center" wrapText="1"/>
    </xf>
    <xf numFmtId="49" fontId="25" fillId="18" borderId="20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textRotation="90" wrapText="1"/>
    </xf>
    <xf numFmtId="49" fontId="22" fillId="0" borderId="12" xfId="0" applyNumberFormat="1" applyFont="1" applyBorder="1" applyAlignment="1">
      <alignment horizontal="center" vertical="center" textRotation="90" wrapText="1"/>
    </xf>
    <xf numFmtId="49" fontId="22" fillId="0" borderId="13" xfId="0" applyNumberFormat="1" applyFont="1" applyBorder="1" applyAlignment="1">
      <alignment horizontal="center" vertical="center" textRotation="90" wrapText="1"/>
    </xf>
    <xf numFmtId="49" fontId="22" fillId="0" borderId="12" xfId="0" applyNumberFormat="1" applyFont="1" applyBorder="1" applyAlignment="1">
      <alignment horizontal="center" vertical="center" textRotation="90"/>
    </xf>
    <xf numFmtId="49" fontId="25" fillId="18" borderId="15" xfId="0" applyNumberFormat="1" applyFont="1" applyFill="1" applyBorder="1" applyAlignment="1">
      <alignment horizontal="center" vertical="center"/>
    </xf>
  </cellXfs>
  <cellStyles count="56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 2" xfId="19" xr:uid="{00000000-0005-0000-0000-000012000000}"/>
    <cellStyle name="Akzent2 2" xfId="20" xr:uid="{00000000-0005-0000-0000-000013000000}"/>
    <cellStyle name="Akzent3 2" xfId="21" xr:uid="{00000000-0005-0000-0000-000014000000}"/>
    <cellStyle name="Akzent4 2" xfId="22" xr:uid="{00000000-0005-0000-0000-000015000000}"/>
    <cellStyle name="Akzent5 2" xfId="23" xr:uid="{00000000-0005-0000-0000-000016000000}"/>
    <cellStyle name="Akzent6 2" xfId="24" xr:uid="{00000000-0005-0000-0000-000017000000}"/>
    <cellStyle name="Ausgabe 2" xfId="25" xr:uid="{00000000-0005-0000-0000-000018000000}"/>
    <cellStyle name="Berechnung 2" xfId="26" xr:uid="{00000000-0005-0000-0000-000019000000}"/>
    <cellStyle name="Eingabe 2" xfId="27" xr:uid="{00000000-0005-0000-0000-00001A000000}"/>
    <cellStyle name="Ergebnis 2" xfId="28" xr:uid="{00000000-0005-0000-0000-00001B000000}"/>
    <cellStyle name="Erklärender Text 2" xfId="29" xr:uid="{00000000-0005-0000-0000-00001C000000}"/>
    <cellStyle name="Gut 2" xfId="30" xr:uid="{00000000-0005-0000-0000-00001D000000}"/>
    <cellStyle name="Neutral 2" xfId="31" xr:uid="{00000000-0005-0000-0000-00001E000000}"/>
    <cellStyle name="Notiz 2" xfId="32" xr:uid="{00000000-0005-0000-0000-00001F000000}"/>
    <cellStyle name="Schlecht 2" xfId="33" xr:uid="{00000000-0005-0000-0000-000020000000}"/>
    <cellStyle name="Standard" xfId="0" builtinId="0"/>
    <cellStyle name="Standard 2" xfId="34" xr:uid="{00000000-0005-0000-0000-000022000000}"/>
    <cellStyle name="Standard 3" xfId="35" xr:uid="{00000000-0005-0000-0000-000023000000}"/>
    <cellStyle name="Standard 4" xfId="36" xr:uid="{00000000-0005-0000-0000-000024000000}"/>
    <cellStyle name="Standard 4 2" xfId="37" xr:uid="{00000000-0005-0000-0000-000025000000}"/>
    <cellStyle name="Standard 4 2 2" xfId="38" xr:uid="{00000000-0005-0000-0000-000026000000}"/>
    <cellStyle name="Standard 4 3" xfId="39" xr:uid="{00000000-0005-0000-0000-000027000000}"/>
    <cellStyle name="Standard 5" xfId="40" xr:uid="{00000000-0005-0000-0000-000028000000}"/>
    <cellStyle name="Standard 6" xfId="41" xr:uid="{00000000-0005-0000-0000-000029000000}"/>
    <cellStyle name="Standard 7" xfId="42" xr:uid="{00000000-0005-0000-0000-00002A000000}"/>
    <cellStyle name="Standard 7 2" xfId="43" xr:uid="{00000000-0005-0000-0000-00002B000000}"/>
    <cellStyle name="Standard 8" xfId="44" xr:uid="{00000000-0005-0000-0000-00002C000000}"/>
    <cellStyle name="Standard 9" xfId="45" xr:uid="{00000000-0005-0000-0000-00002D000000}"/>
    <cellStyle name="Standard_Tabelle1" xfId="46" xr:uid="{00000000-0005-0000-0000-00002E000000}"/>
    <cellStyle name="Überschrift 1 2" xfId="47" xr:uid="{00000000-0005-0000-0000-000030000000}"/>
    <cellStyle name="Überschrift 2 2" xfId="48" xr:uid="{00000000-0005-0000-0000-000031000000}"/>
    <cellStyle name="Überschrift 3 2" xfId="49" xr:uid="{00000000-0005-0000-0000-000032000000}"/>
    <cellStyle name="Überschrift 4 2" xfId="50" xr:uid="{00000000-0005-0000-0000-000033000000}"/>
    <cellStyle name="Überschrift 5" xfId="51" xr:uid="{00000000-0005-0000-0000-000034000000}"/>
    <cellStyle name="Verknüpfte Zelle 2" xfId="52" xr:uid="{00000000-0005-0000-0000-000035000000}"/>
    <cellStyle name="Währung 2" xfId="53" xr:uid="{00000000-0005-0000-0000-000036000000}"/>
    <cellStyle name="Warnender Text 2" xfId="54" xr:uid="{00000000-0005-0000-0000-000037000000}"/>
    <cellStyle name="Zelle überprüfen 2" xfId="55" xr:uid="{00000000-0005-0000-0000-000038000000}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0028A5"/>
      <color rgb="FFB8CCE4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pic>
      <xdr:nvPicPr>
        <xdr:cNvPr id="46934" name="Picture 2" descr="PZM_Logo_Text_SW_1">
          <a:extLst>
            <a:ext uri="{FF2B5EF4-FFF2-40B4-BE49-F238E27FC236}">
              <a16:creationId xmlns:a16="http://schemas.microsoft.com/office/drawing/2014/main" id="{00000000-0008-0000-0000-000056B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4900" y="0"/>
          <a:ext cx="2295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179294</xdr:colOff>
      <xdr:row>0</xdr:row>
      <xdr:rowOff>123265</xdr:rowOff>
    </xdr:from>
    <xdr:to>
      <xdr:col>0</xdr:col>
      <xdr:colOff>1535766</xdr:colOff>
      <xdr:row>3</xdr:row>
      <xdr:rowOff>114555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4BDEC81-01FE-4EE4-8E00-043740554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123265"/>
          <a:ext cx="1356472" cy="428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AB312"/>
  <sheetViews>
    <sheetView tabSelected="1" zoomScale="85" zoomScaleNormal="85" zoomScaleSheetLayoutView="100" workbookViewId="0">
      <pane ySplit="9" topLeftCell="A10" activePane="bottomLeft" state="frozen"/>
      <selection pane="bottomLeft" activeCell="R1" sqref="R1:V5"/>
    </sheetView>
  </sheetViews>
  <sheetFormatPr baseColWidth="10" defaultColWidth="11.42578125" defaultRowHeight="12.75" customHeight="1" outlineLevelCol="1" x14ac:dyDescent="0.2"/>
  <cols>
    <col min="1" max="1" width="26.5703125" style="13" customWidth="1"/>
    <col min="2" max="2" width="2.7109375" style="2" customWidth="1" outlineLevel="1"/>
    <col min="3" max="3" width="3.7109375" style="2" customWidth="1" outlineLevel="1"/>
    <col min="4" max="4" width="2.28515625" style="2" customWidth="1" outlineLevel="1"/>
    <col min="5" max="5" width="3" style="2" customWidth="1" outlineLevel="1"/>
    <col min="6" max="6" width="2.28515625" style="2" customWidth="1" outlineLevel="1"/>
    <col min="7" max="7" width="2.7109375" style="2" customWidth="1" outlineLevel="1"/>
    <col min="8" max="8" width="4.85546875" style="2" customWidth="1" outlineLevel="1"/>
    <col min="9" max="9" width="2.28515625" style="2" customWidth="1" outlineLevel="1"/>
    <col min="10" max="10" width="2.7109375" style="2" customWidth="1" outlineLevel="1"/>
    <col min="11" max="11" width="4.85546875" style="2" customWidth="1" outlineLevel="1"/>
    <col min="12" max="12" width="2.28515625" style="2" customWidth="1" outlineLevel="1"/>
    <col min="13" max="13" width="3" style="2" customWidth="1" outlineLevel="1"/>
    <col min="14" max="14" width="4.85546875" style="2" customWidth="1" outlineLevel="1"/>
    <col min="15" max="15" width="2.28515625" style="2" customWidth="1" outlineLevel="1"/>
    <col min="16" max="16" width="3" style="2" customWidth="1" outlineLevel="1"/>
    <col min="17" max="17" width="3.7109375" style="2" customWidth="1" outlineLevel="1"/>
    <col min="18" max="18" width="37" style="1" customWidth="1"/>
    <col min="19" max="19" width="20" style="2" bestFit="1" customWidth="1"/>
    <col min="20" max="20" width="47.85546875" style="1" bestFit="1" customWidth="1"/>
    <col min="21" max="21" width="48.140625" style="1" bestFit="1" customWidth="1"/>
    <col min="22" max="22" width="66.140625" style="3" customWidth="1"/>
    <col min="23" max="23" width="15.42578125" style="1" customWidth="1"/>
    <col min="24" max="24" width="12.7109375" style="3" bestFit="1" customWidth="1"/>
    <col min="25" max="25" width="5.85546875" style="3" bestFit="1" customWidth="1"/>
    <col min="26" max="26" width="5.140625" style="3" bestFit="1" customWidth="1"/>
    <col min="27" max="27" width="4.85546875" style="3" bestFit="1" customWidth="1"/>
    <col min="28" max="28" width="5.140625" style="3" bestFit="1" customWidth="1"/>
    <col min="29" max="16384" width="11.42578125" style="1"/>
  </cols>
  <sheetData>
    <row r="1" spans="1:28" ht="11.25" customHeight="1" x14ac:dyDescent="0.2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80" t="s">
        <v>241</v>
      </c>
      <c r="S1" s="80"/>
      <c r="T1" s="80"/>
      <c r="U1" s="80"/>
      <c r="V1" s="80"/>
      <c r="W1" s="73"/>
      <c r="X1" s="73"/>
      <c r="Y1" s="73"/>
      <c r="Z1" s="73"/>
      <c r="AA1" s="73"/>
      <c r="AB1" s="73"/>
    </row>
    <row r="2" spans="1:28" ht="11.2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80"/>
      <c r="S2" s="80"/>
      <c r="T2" s="80"/>
      <c r="U2" s="80"/>
      <c r="V2" s="80"/>
      <c r="W2" s="73"/>
      <c r="X2" s="73"/>
      <c r="Y2" s="73"/>
      <c r="Z2" s="73"/>
      <c r="AA2" s="73"/>
      <c r="AB2" s="73"/>
    </row>
    <row r="3" spans="1:28" ht="11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80"/>
      <c r="S3" s="80"/>
      <c r="T3" s="80"/>
      <c r="U3" s="80"/>
      <c r="V3" s="80"/>
      <c r="W3" s="73"/>
      <c r="X3" s="73"/>
      <c r="Y3" s="73"/>
      <c r="Z3" s="73"/>
      <c r="AA3" s="73"/>
      <c r="AB3" s="73"/>
    </row>
    <row r="4" spans="1:28" ht="11.2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80"/>
      <c r="S4" s="80"/>
      <c r="T4" s="80"/>
      <c r="U4" s="80"/>
      <c r="V4" s="80"/>
      <c r="W4" s="73"/>
      <c r="X4" s="73"/>
      <c r="Y4" s="73"/>
      <c r="Z4" s="73"/>
      <c r="AA4" s="73"/>
      <c r="AB4" s="73"/>
    </row>
    <row r="5" spans="1:28" ht="11.25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81"/>
      <c r="S5" s="81"/>
      <c r="T5" s="81"/>
      <c r="U5" s="81"/>
      <c r="V5" s="81"/>
      <c r="W5" s="73"/>
      <c r="X5" s="73"/>
      <c r="Y5" s="73"/>
      <c r="Z5" s="73"/>
      <c r="AA5" s="73"/>
      <c r="AB5" s="73"/>
    </row>
    <row r="6" spans="1:28" ht="11.25" x14ac:dyDescent="0.2">
      <c r="A6" s="68"/>
      <c r="B6" s="74" t="s">
        <v>214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82"/>
      <c r="R6" s="74" t="s">
        <v>135</v>
      </c>
      <c r="S6" s="75"/>
      <c r="T6" s="75"/>
      <c r="U6" s="75"/>
      <c r="V6" s="75"/>
      <c r="W6" s="76" t="s">
        <v>239</v>
      </c>
      <c r="X6" s="77"/>
      <c r="Y6" s="77"/>
      <c r="Z6" s="77"/>
      <c r="AA6" s="77"/>
      <c r="AB6" s="77"/>
    </row>
    <row r="7" spans="1:28" s="4" customFormat="1" ht="22.5" customHeight="1" x14ac:dyDescent="0.2">
      <c r="A7" s="72" t="s">
        <v>240</v>
      </c>
      <c r="B7" s="83" t="s">
        <v>238</v>
      </c>
      <c r="C7" s="84"/>
      <c r="D7" s="84"/>
      <c r="E7" s="84"/>
      <c r="F7" s="85"/>
      <c r="G7" s="83" t="s">
        <v>23</v>
      </c>
      <c r="H7" s="90"/>
      <c r="I7" s="90"/>
      <c r="J7" s="90"/>
      <c r="K7" s="90"/>
      <c r="L7" s="90"/>
      <c r="M7" s="90"/>
      <c r="N7" s="90"/>
      <c r="O7" s="90"/>
      <c r="P7" s="90"/>
      <c r="Q7" s="90"/>
      <c r="R7" s="69" t="s">
        <v>218</v>
      </c>
      <c r="S7" s="70" t="s">
        <v>138</v>
      </c>
      <c r="T7" s="70" t="s">
        <v>76</v>
      </c>
      <c r="U7" s="69" t="s">
        <v>77</v>
      </c>
      <c r="V7" s="70" t="s">
        <v>136</v>
      </c>
      <c r="W7" s="71" t="s">
        <v>237</v>
      </c>
      <c r="X7" s="69" t="s">
        <v>8</v>
      </c>
      <c r="Y7" s="69" t="s">
        <v>0</v>
      </c>
      <c r="Z7" s="69" t="s">
        <v>1</v>
      </c>
      <c r="AA7" s="69" t="s">
        <v>2</v>
      </c>
      <c r="AB7" s="69" t="s">
        <v>3</v>
      </c>
    </row>
    <row r="8" spans="1:28" s="10" customFormat="1" ht="51" customHeight="1" x14ac:dyDescent="0.2">
      <c r="A8" s="45"/>
      <c r="B8" s="86" t="s">
        <v>215</v>
      </c>
      <c r="C8" s="89"/>
      <c r="D8" s="86" t="s">
        <v>216</v>
      </c>
      <c r="E8" s="88"/>
      <c r="F8" s="87"/>
      <c r="G8" s="86" t="s">
        <v>219</v>
      </c>
      <c r="H8" s="87"/>
      <c r="I8" s="86" t="s">
        <v>220</v>
      </c>
      <c r="J8" s="88"/>
      <c r="K8" s="87"/>
      <c r="L8" s="86" t="s">
        <v>221</v>
      </c>
      <c r="M8" s="88"/>
      <c r="N8" s="87"/>
      <c r="O8" s="86" t="s">
        <v>217</v>
      </c>
      <c r="P8" s="88"/>
      <c r="Q8" s="87"/>
      <c r="R8" s="5"/>
      <c r="S8" s="7" t="s">
        <v>139</v>
      </c>
      <c r="T8" s="8"/>
      <c r="U8" s="6"/>
      <c r="V8" s="5"/>
      <c r="W8" s="5"/>
      <c r="X8" s="9"/>
      <c r="Y8" s="5"/>
      <c r="Z8" s="5"/>
      <c r="AA8" s="5"/>
      <c r="AB8" s="5"/>
    </row>
    <row r="9" spans="1:28" ht="12.75" customHeight="1" x14ac:dyDescent="0.2">
      <c r="A9" s="46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7"/>
      <c r="R9" s="5"/>
      <c r="S9" s="12"/>
      <c r="T9" s="8"/>
      <c r="U9" s="6"/>
      <c r="V9" s="9"/>
      <c r="W9" s="8"/>
      <c r="X9" s="5"/>
      <c r="Y9" s="9"/>
      <c r="Z9" s="9"/>
      <c r="AA9" s="9"/>
      <c r="AB9" s="9"/>
    </row>
    <row r="10" spans="1:28" ht="20.100000000000001" customHeight="1" x14ac:dyDescent="0.2">
      <c r="A10" s="58" t="s">
        <v>160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3"/>
      <c r="R10" s="54"/>
      <c r="S10" s="52"/>
      <c r="T10" s="55"/>
      <c r="U10" s="56"/>
      <c r="V10" s="57"/>
      <c r="W10" s="55"/>
      <c r="X10" s="54"/>
      <c r="Y10" s="57"/>
      <c r="Z10" s="57"/>
      <c r="AA10" s="57"/>
      <c r="AB10" s="57"/>
    </row>
    <row r="11" spans="1:28" s="10" customFormat="1" ht="12.75" customHeight="1" x14ac:dyDescent="0.2">
      <c r="A11" s="47" t="str">
        <f t="shared" ref="A11:A29" si="0">IF(OR(Q11=""),B11&amp;C11&amp;D11&amp;E11&amp;F11&amp;G11&amp;H11&amp;I11&amp;J11&amp;K11&amp;L11&amp;M11&amp;N11,B11&amp;C11&amp;D11&amp;E11&amp;F11&amp;G11&amp;H11&amp;I11&amp;J11&amp;K11&amp;L11&amp;M11&amp;N11&amp;O11&amp;P11&amp;Q11)</f>
        <v>Y36_F_G352_X352_F001</v>
      </c>
      <c r="B11" s="21" t="s">
        <v>17</v>
      </c>
      <c r="C11" s="21">
        <v>36</v>
      </c>
      <c r="D11" s="21" t="s">
        <v>18</v>
      </c>
      <c r="E11" s="21" t="s">
        <v>14</v>
      </c>
      <c r="F11" s="21" t="s">
        <v>18</v>
      </c>
      <c r="G11" s="21" t="s">
        <v>13</v>
      </c>
      <c r="H11" s="21">
        <v>352</v>
      </c>
      <c r="I11" s="21" t="s">
        <v>18</v>
      </c>
      <c r="J11" s="21" t="s">
        <v>35</v>
      </c>
      <c r="K11" s="21" t="s">
        <v>126</v>
      </c>
      <c r="L11" s="21" t="s">
        <v>18</v>
      </c>
      <c r="M11" s="21" t="s">
        <v>14</v>
      </c>
      <c r="N11" s="21" t="s">
        <v>19</v>
      </c>
      <c r="O11" s="21" t="s">
        <v>18</v>
      </c>
      <c r="P11" s="21"/>
      <c r="Q11" s="28"/>
      <c r="R11" s="22" t="s">
        <v>140</v>
      </c>
      <c r="S11" s="23" t="s">
        <v>141</v>
      </c>
      <c r="T11" s="22" t="s">
        <v>102</v>
      </c>
      <c r="U11" s="24"/>
      <c r="V11" s="33" t="str">
        <f>CONCATENATE(R11," ",S11,"  ",T11)</f>
        <v>SGK Allgemein Y36-F-24  Schaltgerätekombination</v>
      </c>
      <c r="W11" s="27"/>
      <c r="X11" s="25"/>
      <c r="Y11" s="25"/>
      <c r="Z11" s="25"/>
      <c r="AA11" s="25"/>
      <c r="AB11" s="25"/>
    </row>
    <row r="12" spans="1:28" s="18" customFormat="1" ht="12.75" customHeight="1" x14ac:dyDescent="0.2">
      <c r="A12" s="48" t="str">
        <f t="shared" si="0"/>
        <v>Y36_F_G352_X352_F001_D01</v>
      </c>
      <c r="B12" s="19" t="s">
        <v>17</v>
      </c>
      <c r="C12" s="19">
        <v>36</v>
      </c>
      <c r="D12" s="19" t="s">
        <v>18</v>
      </c>
      <c r="E12" s="19" t="s">
        <v>14</v>
      </c>
      <c r="F12" s="19" t="s">
        <v>18</v>
      </c>
      <c r="G12" s="19" t="s">
        <v>13</v>
      </c>
      <c r="H12" s="19">
        <v>352</v>
      </c>
      <c r="I12" s="19" t="s">
        <v>18</v>
      </c>
      <c r="J12" s="19" t="s">
        <v>35</v>
      </c>
      <c r="K12" s="19" t="s">
        <v>126</v>
      </c>
      <c r="L12" s="19" t="s">
        <v>18</v>
      </c>
      <c r="M12" s="19" t="s">
        <v>14</v>
      </c>
      <c r="N12" s="19" t="s">
        <v>19</v>
      </c>
      <c r="O12" s="19" t="s">
        <v>18</v>
      </c>
      <c r="P12" s="19" t="s">
        <v>16</v>
      </c>
      <c r="Q12" s="20" t="s">
        <v>25</v>
      </c>
      <c r="R12" s="14" t="s">
        <v>140</v>
      </c>
      <c r="S12" s="15" t="s">
        <v>141</v>
      </c>
      <c r="T12" s="14" t="s">
        <v>102</v>
      </c>
      <c r="U12" s="43" t="s">
        <v>103</v>
      </c>
      <c r="V12" s="14" t="str">
        <f t="shared" ref="V12:V21" si="1">CONCATENATE(R12," ",S12," ",U12)</f>
        <v>SGK Allgemein Y36-F-24 Überspannungsschutz Normalnetz</v>
      </c>
      <c r="W12" s="44" t="s">
        <v>0</v>
      </c>
      <c r="X12" s="17"/>
      <c r="Y12" s="17">
        <f t="shared" ref="Y12:Y21" si="2">IF(W12="DI",1,"-")</f>
        <v>1</v>
      </c>
      <c r="Z12" s="17" t="str">
        <f t="shared" ref="Z12:Z21" si="3">IF(W12="DO",1,"-")</f>
        <v>-</v>
      </c>
      <c r="AA12" s="17" t="str">
        <f t="shared" ref="AA12:AA21" si="4">IF(W12="AI",1,"-")</f>
        <v>-</v>
      </c>
      <c r="AB12" s="17" t="str">
        <f t="shared" ref="AB12:AB21" si="5">IF(W12="AO",1,"-")</f>
        <v>-</v>
      </c>
    </row>
    <row r="13" spans="1:28" s="18" customFormat="1" ht="12.75" customHeight="1" x14ac:dyDescent="0.2">
      <c r="A13" s="48" t="str">
        <f t="shared" si="0"/>
        <v>Y36_F_G352_X352_F001_D02</v>
      </c>
      <c r="B13" s="19" t="s">
        <v>17</v>
      </c>
      <c r="C13" s="19">
        <v>36</v>
      </c>
      <c r="D13" s="19" t="s">
        <v>18</v>
      </c>
      <c r="E13" s="19" t="s">
        <v>14</v>
      </c>
      <c r="F13" s="19" t="s">
        <v>18</v>
      </c>
      <c r="G13" s="19" t="s">
        <v>13</v>
      </c>
      <c r="H13" s="19">
        <v>352</v>
      </c>
      <c r="I13" s="19" t="s">
        <v>18</v>
      </c>
      <c r="J13" s="19" t="s">
        <v>35</v>
      </c>
      <c r="K13" s="19" t="s">
        <v>126</v>
      </c>
      <c r="L13" s="19" t="s">
        <v>18</v>
      </c>
      <c r="M13" s="19" t="s">
        <v>14</v>
      </c>
      <c r="N13" s="19" t="s">
        <v>19</v>
      </c>
      <c r="O13" s="19" t="s">
        <v>18</v>
      </c>
      <c r="P13" s="19" t="s">
        <v>16</v>
      </c>
      <c r="Q13" s="20" t="s">
        <v>26</v>
      </c>
      <c r="R13" s="14" t="s">
        <v>140</v>
      </c>
      <c r="S13" s="15" t="s">
        <v>141</v>
      </c>
      <c r="T13" s="14" t="s">
        <v>102</v>
      </c>
      <c r="U13" s="43" t="s">
        <v>74</v>
      </c>
      <c r="V13" s="14" t="str">
        <f t="shared" si="1"/>
        <v>SGK Allgemein Y36-F-24 Spannungsüberwachung Normalnetz</v>
      </c>
      <c r="W13" s="44" t="s">
        <v>0</v>
      </c>
      <c r="X13" s="17"/>
      <c r="Y13" s="17">
        <f t="shared" si="2"/>
        <v>1</v>
      </c>
      <c r="Z13" s="17" t="str">
        <f t="shared" si="3"/>
        <v>-</v>
      </c>
      <c r="AA13" s="17" t="str">
        <f t="shared" si="4"/>
        <v>-</v>
      </c>
      <c r="AB13" s="17" t="str">
        <f t="shared" si="5"/>
        <v>-</v>
      </c>
    </row>
    <row r="14" spans="1:28" s="18" customFormat="1" ht="12.75" customHeight="1" x14ac:dyDescent="0.2">
      <c r="A14" s="48" t="str">
        <f t="shared" si="0"/>
        <v>Y36_F_G352_X352_F001_D03</v>
      </c>
      <c r="B14" s="19" t="s">
        <v>17</v>
      </c>
      <c r="C14" s="19">
        <v>36</v>
      </c>
      <c r="D14" s="19" t="s">
        <v>18</v>
      </c>
      <c r="E14" s="19" t="s">
        <v>14</v>
      </c>
      <c r="F14" s="19" t="s">
        <v>18</v>
      </c>
      <c r="G14" s="19" t="s">
        <v>13</v>
      </c>
      <c r="H14" s="19">
        <v>352</v>
      </c>
      <c r="I14" s="19" t="s">
        <v>18</v>
      </c>
      <c r="J14" s="19" t="s">
        <v>35</v>
      </c>
      <c r="K14" s="19" t="s">
        <v>126</v>
      </c>
      <c r="L14" s="19" t="s">
        <v>18</v>
      </c>
      <c r="M14" s="19" t="s">
        <v>14</v>
      </c>
      <c r="N14" s="19" t="s">
        <v>19</v>
      </c>
      <c r="O14" s="19" t="s">
        <v>18</v>
      </c>
      <c r="P14" s="19" t="s">
        <v>16</v>
      </c>
      <c r="Q14" s="20" t="s">
        <v>27</v>
      </c>
      <c r="R14" s="14" t="s">
        <v>140</v>
      </c>
      <c r="S14" s="15" t="s">
        <v>141</v>
      </c>
      <c r="T14" s="14" t="s">
        <v>102</v>
      </c>
      <c r="U14" s="43" t="s">
        <v>104</v>
      </c>
      <c r="V14" s="14" t="str">
        <f t="shared" si="1"/>
        <v xml:space="preserve">SGK Allgemein Y36-F-24 Sicherung 3x400/230V AC </v>
      </c>
      <c r="W14" s="44" t="s">
        <v>0</v>
      </c>
      <c r="X14" s="17"/>
      <c r="Y14" s="17">
        <f t="shared" si="2"/>
        <v>1</v>
      </c>
      <c r="Z14" s="17" t="str">
        <f t="shared" si="3"/>
        <v>-</v>
      </c>
      <c r="AA14" s="17" t="str">
        <f t="shared" si="4"/>
        <v>-</v>
      </c>
      <c r="AB14" s="17" t="str">
        <f t="shared" si="5"/>
        <v>-</v>
      </c>
    </row>
    <row r="15" spans="1:28" s="18" customFormat="1" ht="12.75" customHeight="1" x14ac:dyDescent="0.2">
      <c r="A15" s="48" t="str">
        <f t="shared" si="0"/>
        <v>Y36_F_G352_X352_F001_D04</v>
      </c>
      <c r="B15" s="19" t="s">
        <v>17</v>
      </c>
      <c r="C15" s="19">
        <v>36</v>
      </c>
      <c r="D15" s="19" t="s">
        <v>18</v>
      </c>
      <c r="E15" s="19" t="s">
        <v>14</v>
      </c>
      <c r="F15" s="19" t="s">
        <v>18</v>
      </c>
      <c r="G15" s="19" t="s">
        <v>13</v>
      </c>
      <c r="H15" s="19">
        <v>352</v>
      </c>
      <c r="I15" s="19" t="s">
        <v>18</v>
      </c>
      <c r="J15" s="19" t="s">
        <v>35</v>
      </c>
      <c r="K15" s="19" t="s">
        <v>126</v>
      </c>
      <c r="L15" s="19" t="s">
        <v>18</v>
      </c>
      <c r="M15" s="19" t="s">
        <v>14</v>
      </c>
      <c r="N15" s="19" t="s">
        <v>19</v>
      </c>
      <c r="O15" s="19" t="s">
        <v>18</v>
      </c>
      <c r="P15" s="19" t="s">
        <v>16</v>
      </c>
      <c r="Q15" s="20" t="s">
        <v>28</v>
      </c>
      <c r="R15" s="14" t="s">
        <v>140</v>
      </c>
      <c r="S15" s="15" t="s">
        <v>141</v>
      </c>
      <c r="T15" s="14" t="s">
        <v>102</v>
      </c>
      <c r="U15" s="43" t="s">
        <v>105</v>
      </c>
      <c r="V15" s="14" t="str">
        <f t="shared" si="1"/>
        <v xml:space="preserve">SGK Allgemein Y36-F-24 Sicherung 24VAC </v>
      </c>
      <c r="W15" s="44" t="s">
        <v>0</v>
      </c>
      <c r="X15" s="17"/>
      <c r="Y15" s="17">
        <f t="shared" si="2"/>
        <v>1</v>
      </c>
      <c r="Z15" s="17" t="str">
        <f t="shared" si="3"/>
        <v>-</v>
      </c>
      <c r="AA15" s="17" t="str">
        <f t="shared" si="4"/>
        <v>-</v>
      </c>
      <c r="AB15" s="17" t="str">
        <f t="shared" si="5"/>
        <v>-</v>
      </c>
    </row>
    <row r="16" spans="1:28" s="18" customFormat="1" ht="12.75" customHeight="1" x14ac:dyDescent="0.2">
      <c r="A16" s="48" t="str">
        <f t="shared" si="0"/>
        <v>Y36_F_G352_X352_F001_D05</v>
      </c>
      <c r="B16" s="19" t="s">
        <v>17</v>
      </c>
      <c r="C16" s="19">
        <v>36</v>
      </c>
      <c r="D16" s="19" t="s">
        <v>18</v>
      </c>
      <c r="E16" s="19" t="s">
        <v>14</v>
      </c>
      <c r="F16" s="19" t="s">
        <v>18</v>
      </c>
      <c r="G16" s="19" t="s">
        <v>13</v>
      </c>
      <c r="H16" s="19">
        <v>352</v>
      </c>
      <c r="I16" s="19" t="s">
        <v>18</v>
      </c>
      <c r="J16" s="19" t="s">
        <v>35</v>
      </c>
      <c r="K16" s="19" t="s">
        <v>126</v>
      </c>
      <c r="L16" s="19" t="s">
        <v>18</v>
      </c>
      <c r="M16" s="19" t="s">
        <v>14</v>
      </c>
      <c r="N16" s="19" t="s">
        <v>19</v>
      </c>
      <c r="O16" s="19" t="s">
        <v>18</v>
      </c>
      <c r="P16" s="19" t="s">
        <v>16</v>
      </c>
      <c r="Q16" s="20" t="s">
        <v>29</v>
      </c>
      <c r="R16" s="14" t="s">
        <v>140</v>
      </c>
      <c r="S16" s="15" t="s">
        <v>141</v>
      </c>
      <c r="T16" s="14" t="s">
        <v>102</v>
      </c>
      <c r="U16" s="43" t="s">
        <v>106</v>
      </c>
      <c r="V16" s="14" t="str">
        <f t="shared" si="1"/>
        <v xml:space="preserve">SGK Allgemein Y36-F-24 Sicherung 24VDC I/O Klemmen </v>
      </c>
      <c r="W16" s="44" t="s">
        <v>0</v>
      </c>
      <c r="X16" s="17"/>
      <c r="Y16" s="17">
        <f t="shared" si="2"/>
        <v>1</v>
      </c>
      <c r="Z16" s="17" t="str">
        <f t="shared" si="3"/>
        <v>-</v>
      </c>
      <c r="AA16" s="17" t="str">
        <f t="shared" si="4"/>
        <v>-</v>
      </c>
      <c r="AB16" s="17" t="str">
        <f t="shared" si="5"/>
        <v>-</v>
      </c>
    </row>
    <row r="17" spans="1:28" s="18" customFormat="1" ht="12.75" customHeight="1" x14ac:dyDescent="0.2">
      <c r="A17" s="48" t="str">
        <f t="shared" si="0"/>
        <v>Y36_F_G352_X352_F001_D06</v>
      </c>
      <c r="B17" s="19" t="s">
        <v>17</v>
      </c>
      <c r="C17" s="19">
        <v>36</v>
      </c>
      <c r="D17" s="19" t="s">
        <v>18</v>
      </c>
      <c r="E17" s="19" t="s">
        <v>14</v>
      </c>
      <c r="F17" s="19" t="s">
        <v>18</v>
      </c>
      <c r="G17" s="19" t="s">
        <v>13</v>
      </c>
      <c r="H17" s="19">
        <v>352</v>
      </c>
      <c r="I17" s="19" t="s">
        <v>18</v>
      </c>
      <c r="J17" s="19" t="s">
        <v>35</v>
      </c>
      <c r="K17" s="19" t="s">
        <v>126</v>
      </c>
      <c r="L17" s="19" t="s">
        <v>18</v>
      </c>
      <c r="M17" s="19" t="s">
        <v>14</v>
      </c>
      <c r="N17" s="19" t="s">
        <v>19</v>
      </c>
      <c r="O17" s="19" t="s">
        <v>18</v>
      </c>
      <c r="P17" s="19" t="s">
        <v>16</v>
      </c>
      <c r="Q17" s="20" t="s">
        <v>30</v>
      </c>
      <c r="R17" s="14" t="s">
        <v>140</v>
      </c>
      <c r="S17" s="15" t="s">
        <v>141</v>
      </c>
      <c r="T17" s="14" t="s">
        <v>102</v>
      </c>
      <c r="U17" s="43" t="s">
        <v>107</v>
      </c>
      <c r="V17" s="14" t="str">
        <f t="shared" si="1"/>
        <v xml:space="preserve">SGK Allgemein Y36-F-24 Sicherung 24VDC DE </v>
      </c>
      <c r="W17" s="44" t="s">
        <v>0</v>
      </c>
      <c r="X17" s="17"/>
      <c r="Y17" s="17">
        <f t="shared" si="2"/>
        <v>1</v>
      </c>
      <c r="Z17" s="17" t="str">
        <f t="shared" si="3"/>
        <v>-</v>
      </c>
      <c r="AA17" s="17" t="str">
        <f t="shared" si="4"/>
        <v>-</v>
      </c>
      <c r="AB17" s="17" t="str">
        <f t="shared" si="5"/>
        <v>-</v>
      </c>
    </row>
    <row r="18" spans="1:28" s="18" customFormat="1" ht="12.75" customHeight="1" x14ac:dyDescent="0.2">
      <c r="A18" s="48" t="str">
        <f t="shared" ref="A18:A20" si="6">IF(OR(Q18=""),B18&amp;C18&amp;D18&amp;E18&amp;F18&amp;G18&amp;H18&amp;I18&amp;J18&amp;K18&amp;L18&amp;M18&amp;N18,B18&amp;C18&amp;D18&amp;E18&amp;F18&amp;G18&amp;H18&amp;I18&amp;J18&amp;K18&amp;L18&amp;M18&amp;N18&amp;O18&amp;P18&amp;Q18)</f>
        <v>Y36_F_G352_X352_F001_D07</v>
      </c>
      <c r="B18" s="19" t="s">
        <v>17</v>
      </c>
      <c r="C18" s="19">
        <v>36</v>
      </c>
      <c r="D18" s="19" t="s">
        <v>18</v>
      </c>
      <c r="E18" s="19" t="s">
        <v>14</v>
      </c>
      <c r="F18" s="19" t="s">
        <v>18</v>
      </c>
      <c r="G18" s="19" t="s">
        <v>13</v>
      </c>
      <c r="H18" s="19">
        <v>352</v>
      </c>
      <c r="I18" s="19" t="s">
        <v>18</v>
      </c>
      <c r="J18" s="19" t="s">
        <v>35</v>
      </c>
      <c r="K18" s="19" t="s">
        <v>126</v>
      </c>
      <c r="L18" s="19" t="s">
        <v>18</v>
      </c>
      <c r="M18" s="19" t="s">
        <v>14</v>
      </c>
      <c r="N18" s="19" t="s">
        <v>19</v>
      </c>
      <c r="O18" s="19" t="s">
        <v>18</v>
      </c>
      <c r="P18" s="19" t="s">
        <v>16</v>
      </c>
      <c r="Q18" s="20" t="s">
        <v>31</v>
      </c>
      <c r="R18" s="14" t="s">
        <v>140</v>
      </c>
      <c r="S18" s="15" t="s">
        <v>141</v>
      </c>
      <c r="T18" s="14" t="s">
        <v>102</v>
      </c>
      <c r="U18" s="43" t="s">
        <v>108</v>
      </c>
      <c r="V18" s="14" t="str">
        <f t="shared" si="1"/>
        <v xml:space="preserve">SGK Allgemein Y36-F-24 Sicherung 24VDC Allg. </v>
      </c>
      <c r="W18" s="44" t="s">
        <v>0</v>
      </c>
      <c r="X18" s="17"/>
      <c r="Y18" s="17">
        <f t="shared" ref="Y18:Y20" si="7">IF(W18="DI",1,"-")</f>
        <v>1</v>
      </c>
      <c r="Z18" s="17" t="str">
        <f t="shared" ref="Z18:Z20" si="8">IF(W18="DO",1,"-")</f>
        <v>-</v>
      </c>
      <c r="AA18" s="17" t="str">
        <f t="shared" ref="AA18:AA20" si="9">IF(W18="AI",1,"-")</f>
        <v>-</v>
      </c>
      <c r="AB18" s="17" t="str">
        <f t="shared" ref="AB18:AB20" si="10">IF(W18="AO",1,"-")</f>
        <v>-</v>
      </c>
    </row>
    <row r="19" spans="1:28" s="18" customFormat="1" ht="12.75" customHeight="1" x14ac:dyDescent="0.2">
      <c r="A19" s="48" t="str">
        <f>IF(OR(Q19=""),B19&amp;C19&amp;D19&amp;E19&amp;F19&amp;G19&amp;H19&amp;I19&amp;J19&amp;K19&amp;L19&amp;M19&amp;N19,B19&amp;C19&amp;D19&amp;E19&amp;F19&amp;G19&amp;H19&amp;I19&amp;J19&amp;K19&amp;L19&amp;M19&amp;N19&amp;O19&amp;P19&amp;Q19)</f>
        <v>Y36_F_G352_X352_F001_D08</v>
      </c>
      <c r="B19" s="19" t="s">
        <v>17</v>
      </c>
      <c r="C19" s="19">
        <v>36</v>
      </c>
      <c r="D19" s="19" t="s">
        <v>18</v>
      </c>
      <c r="E19" s="19" t="s">
        <v>14</v>
      </c>
      <c r="F19" s="19" t="s">
        <v>18</v>
      </c>
      <c r="G19" s="19" t="s">
        <v>13</v>
      </c>
      <c r="H19" s="19">
        <v>352</v>
      </c>
      <c r="I19" s="19" t="s">
        <v>18</v>
      </c>
      <c r="J19" s="19" t="s">
        <v>35</v>
      </c>
      <c r="K19" s="19" t="s">
        <v>126</v>
      </c>
      <c r="L19" s="19" t="s">
        <v>18</v>
      </c>
      <c r="M19" s="19" t="s">
        <v>14</v>
      </c>
      <c r="N19" s="19" t="s">
        <v>19</v>
      </c>
      <c r="O19" s="19" t="s">
        <v>18</v>
      </c>
      <c r="P19" s="19" t="s">
        <v>16</v>
      </c>
      <c r="Q19" s="20" t="s">
        <v>32</v>
      </c>
      <c r="R19" s="14" t="s">
        <v>140</v>
      </c>
      <c r="S19" s="15" t="s">
        <v>141</v>
      </c>
      <c r="T19" s="14" t="s">
        <v>102</v>
      </c>
      <c r="U19" s="43" t="s">
        <v>109</v>
      </c>
      <c r="V19" s="14" t="str">
        <f t="shared" si="1"/>
        <v>SGK Allgemein Y36-F-24 Brandfall</v>
      </c>
      <c r="W19" s="44" t="s">
        <v>0</v>
      </c>
      <c r="X19" s="17"/>
      <c r="Y19" s="17">
        <f>IF(W19="DI",1,"-")</f>
        <v>1</v>
      </c>
      <c r="Z19" s="17" t="str">
        <f>IF(W19="DO",1,"-")</f>
        <v>-</v>
      </c>
      <c r="AA19" s="17" t="str">
        <f>IF(W19="AI",1,"-")</f>
        <v>-</v>
      </c>
      <c r="AB19" s="17" t="str">
        <f>IF(W19="AO",1,"-")</f>
        <v>-</v>
      </c>
    </row>
    <row r="20" spans="1:28" s="18" customFormat="1" ht="12.75" customHeight="1" x14ac:dyDescent="0.2">
      <c r="A20" s="48" t="str">
        <f t="shared" si="6"/>
        <v>Y36_F_G352_X352_F001_D09</v>
      </c>
      <c r="B20" s="19" t="s">
        <v>17</v>
      </c>
      <c r="C20" s="19">
        <v>36</v>
      </c>
      <c r="D20" s="19" t="s">
        <v>18</v>
      </c>
      <c r="E20" s="19" t="s">
        <v>14</v>
      </c>
      <c r="F20" s="19" t="s">
        <v>18</v>
      </c>
      <c r="G20" s="19" t="s">
        <v>13</v>
      </c>
      <c r="H20" s="19">
        <v>352</v>
      </c>
      <c r="I20" s="19" t="s">
        <v>18</v>
      </c>
      <c r="J20" s="19" t="s">
        <v>35</v>
      </c>
      <c r="K20" s="19" t="s">
        <v>126</v>
      </c>
      <c r="L20" s="19" t="s">
        <v>18</v>
      </c>
      <c r="M20" s="19" t="s">
        <v>14</v>
      </c>
      <c r="N20" s="19" t="s">
        <v>19</v>
      </c>
      <c r="O20" s="19" t="s">
        <v>18</v>
      </c>
      <c r="P20" s="19" t="s">
        <v>16</v>
      </c>
      <c r="Q20" s="20" t="s">
        <v>33</v>
      </c>
      <c r="R20" s="14" t="s">
        <v>140</v>
      </c>
      <c r="S20" s="15" t="s">
        <v>141</v>
      </c>
      <c r="T20" s="14" t="s">
        <v>102</v>
      </c>
      <c r="U20" s="43" t="s">
        <v>128</v>
      </c>
      <c r="V20" s="14" t="str">
        <f t="shared" si="1"/>
        <v xml:space="preserve">SGK Allgemein Y36-F-24 Überspannungsschutz USV-Netz </v>
      </c>
      <c r="W20" s="44" t="s">
        <v>0</v>
      </c>
      <c r="X20" s="17"/>
      <c r="Y20" s="17">
        <f t="shared" si="7"/>
        <v>1</v>
      </c>
      <c r="Z20" s="17" t="str">
        <f t="shared" si="8"/>
        <v>-</v>
      </c>
      <c r="AA20" s="17" t="str">
        <f t="shared" si="9"/>
        <v>-</v>
      </c>
      <c r="AB20" s="17" t="str">
        <f t="shared" si="10"/>
        <v>-</v>
      </c>
    </row>
    <row r="21" spans="1:28" s="18" customFormat="1" ht="12.75" customHeight="1" x14ac:dyDescent="0.2">
      <c r="A21" s="48" t="str">
        <f t="shared" si="0"/>
        <v>Y36_F_G352_X352_F001_D10</v>
      </c>
      <c r="B21" s="19" t="s">
        <v>17</v>
      </c>
      <c r="C21" s="19">
        <v>36</v>
      </c>
      <c r="D21" s="19" t="s">
        <v>18</v>
      </c>
      <c r="E21" s="19" t="s">
        <v>14</v>
      </c>
      <c r="F21" s="19" t="s">
        <v>18</v>
      </c>
      <c r="G21" s="19" t="s">
        <v>13</v>
      </c>
      <c r="H21" s="19">
        <v>352</v>
      </c>
      <c r="I21" s="19" t="s">
        <v>18</v>
      </c>
      <c r="J21" s="19" t="s">
        <v>35</v>
      </c>
      <c r="K21" s="19" t="s">
        <v>126</v>
      </c>
      <c r="L21" s="19" t="s">
        <v>18</v>
      </c>
      <c r="M21" s="19" t="s">
        <v>14</v>
      </c>
      <c r="N21" s="19" t="s">
        <v>19</v>
      </c>
      <c r="O21" s="19" t="s">
        <v>18</v>
      </c>
      <c r="P21" s="19" t="s">
        <v>16</v>
      </c>
      <c r="Q21" s="20" t="s">
        <v>73</v>
      </c>
      <c r="R21" s="14" t="s">
        <v>140</v>
      </c>
      <c r="S21" s="15" t="s">
        <v>141</v>
      </c>
      <c r="T21" s="14" t="s">
        <v>102</v>
      </c>
      <c r="U21" s="43" t="s">
        <v>129</v>
      </c>
      <c r="V21" s="14" t="str">
        <f t="shared" si="1"/>
        <v xml:space="preserve">SGK Allgemein Y36-F-24 Hauptschalter Normalnetz </v>
      </c>
      <c r="W21" s="44" t="s">
        <v>0</v>
      </c>
      <c r="X21" s="17"/>
      <c r="Y21" s="17">
        <f t="shared" si="2"/>
        <v>1</v>
      </c>
      <c r="Z21" s="17" t="str">
        <f t="shared" si="3"/>
        <v>-</v>
      </c>
      <c r="AA21" s="17" t="str">
        <f t="shared" si="4"/>
        <v>-</v>
      </c>
      <c r="AB21" s="17" t="str">
        <f t="shared" si="5"/>
        <v>-</v>
      </c>
    </row>
    <row r="22" spans="1:28" s="10" customFormat="1" ht="12.75" customHeight="1" x14ac:dyDescent="0.2">
      <c r="A22" s="47" t="str">
        <f t="shared" ref="A22" si="11">IF(OR(Q22=""),B22&amp;C22&amp;D22&amp;E22&amp;F22&amp;G22&amp;H22&amp;I22&amp;J22&amp;K22&amp;L22&amp;M22&amp;N22,B22&amp;C22&amp;D22&amp;E22&amp;F22&amp;G22&amp;H22&amp;I22&amp;J22&amp;K22&amp;L22&amp;M22&amp;N22&amp;O22&amp;P22&amp;Q22)</f>
        <v>Y36_F_G352_X352_H001</v>
      </c>
      <c r="B22" s="21" t="s">
        <v>17</v>
      </c>
      <c r="C22" s="21">
        <v>36</v>
      </c>
      <c r="D22" s="21" t="s">
        <v>18</v>
      </c>
      <c r="E22" s="21" t="s">
        <v>14</v>
      </c>
      <c r="F22" s="21" t="s">
        <v>18</v>
      </c>
      <c r="G22" s="21" t="s">
        <v>13</v>
      </c>
      <c r="H22" s="21">
        <v>352</v>
      </c>
      <c r="I22" s="21" t="s">
        <v>18</v>
      </c>
      <c r="J22" s="21" t="s">
        <v>35</v>
      </c>
      <c r="K22" s="21" t="s">
        <v>126</v>
      </c>
      <c r="L22" s="21" t="s">
        <v>18</v>
      </c>
      <c r="M22" s="21" t="s">
        <v>12</v>
      </c>
      <c r="N22" s="21" t="s">
        <v>19</v>
      </c>
      <c r="O22" s="21" t="s">
        <v>18</v>
      </c>
      <c r="P22" s="21"/>
      <c r="Q22" s="28"/>
      <c r="R22" s="22" t="s">
        <v>140</v>
      </c>
      <c r="S22" s="23" t="s">
        <v>141</v>
      </c>
      <c r="T22" s="22" t="s">
        <v>142</v>
      </c>
      <c r="U22" s="26"/>
      <c r="V22" s="33" t="str">
        <f>CONCATENATE(R22," ",S22,"  ",T22)</f>
        <v>SGK Allgemein Y36-F-24  Sammelalarm</v>
      </c>
      <c r="W22" s="29"/>
      <c r="X22" s="25"/>
      <c r="Y22" s="25"/>
      <c r="Z22" s="25"/>
      <c r="AA22" s="25"/>
      <c r="AB22" s="25"/>
    </row>
    <row r="23" spans="1:28" s="18" customFormat="1" ht="12.75" customHeight="1" x14ac:dyDescent="0.2">
      <c r="A23" s="48" t="str">
        <f t="shared" si="0"/>
        <v>Y36_F_G352_X352_H001_S01</v>
      </c>
      <c r="B23" s="19" t="s">
        <v>17</v>
      </c>
      <c r="C23" s="19">
        <v>36</v>
      </c>
      <c r="D23" s="19" t="s">
        <v>18</v>
      </c>
      <c r="E23" s="19" t="s">
        <v>14</v>
      </c>
      <c r="F23" s="19" t="s">
        <v>18</v>
      </c>
      <c r="G23" s="19" t="s">
        <v>13</v>
      </c>
      <c r="H23" s="19">
        <v>352</v>
      </c>
      <c r="I23" s="19" t="s">
        <v>18</v>
      </c>
      <c r="J23" s="19" t="s">
        <v>35</v>
      </c>
      <c r="K23" s="19" t="s">
        <v>126</v>
      </c>
      <c r="L23" s="19" t="s">
        <v>18</v>
      </c>
      <c r="M23" s="19" t="s">
        <v>12</v>
      </c>
      <c r="N23" s="19" t="s">
        <v>19</v>
      </c>
      <c r="O23" s="19" t="s">
        <v>18</v>
      </c>
      <c r="P23" s="19" t="s">
        <v>24</v>
      </c>
      <c r="Q23" s="20" t="s">
        <v>25</v>
      </c>
      <c r="R23" s="14" t="s">
        <v>140</v>
      </c>
      <c r="S23" s="15" t="s">
        <v>141</v>
      </c>
      <c r="T23" s="14" t="s">
        <v>143</v>
      </c>
      <c r="U23" s="43" t="s">
        <v>80</v>
      </c>
      <c r="V23" s="14" t="str">
        <f>CONCATENATE(R23," ",S23," ",T23," ",U23)</f>
        <v>SGK Allgemein Y36-F-24 Signalisation Sammelalarm Schaltbefehl</v>
      </c>
      <c r="W23" s="44" t="s">
        <v>1</v>
      </c>
      <c r="X23" s="17"/>
      <c r="Y23" s="17" t="str">
        <f t="shared" ref="Y23:Y24" si="12">IF(W23="DI",1,"-")</f>
        <v>-</v>
      </c>
      <c r="Z23" s="17">
        <f t="shared" ref="Z23:Z24" si="13">IF(W23="DO",1,"-")</f>
        <v>1</v>
      </c>
      <c r="AA23" s="17" t="str">
        <f t="shared" ref="AA23:AA24" si="14">IF(W23="AI",1,"-")</f>
        <v>-</v>
      </c>
      <c r="AB23" s="17" t="str">
        <f t="shared" ref="AB23:AB24" si="15">IF(W23="AO",1,"-")</f>
        <v>-</v>
      </c>
    </row>
    <row r="24" spans="1:28" s="18" customFormat="1" ht="12.75" customHeight="1" x14ac:dyDescent="0.2">
      <c r="A24" s="48" t="str">
        <f t="shared" si="0"/>
        <v>Y36_F_G352_X352_H001_D01</v>
      </c>
      <c r="B24" s="19" t="s">
        <v>17</v>
      </c>
      <c r="C24" s="19">
        <v>36</v>
      </c>
      <c r="D24" s="19" t="s">
        <v>18</v>
      </c>
      <c r="E24" s="19" t="s">
        <v>14</v>
      </c>
      <c r="F24" s="19" t="s">
        <v>18</v>
      </c>
      <c r="G24" s="19" t="s">
        <v>13</v>
      </c>
      <c r="H24" s="19">
        <v>352</v>
      </c>
      <c r="I24" s="19" t="s">
        <v>18</v>
      </c>
      <c r="J24" s="19" t="s">
        <v>35</v>
      </c>
      <c r="K24" s="19" t="s">
        <v>126</v>
      </c>
      <c r="L24" s="19" t="s">
        <v>18</v>
      </c>
      <c r="M24" s="19" t="s">
        <v>12</v>
      </c>
      <c r="N24" s="19" t="s">
        <v>19</v>
      </c>
      <c r="O24" s="19" t="s">
        <v>18</v>
      </c>
      <c r="P24" s="19" t="s">
        <v>16</v>
      </c>
      <c r="Q24" s="20" t="s">
        <v>25</v>
      </c>
      <c r="R24" s="14" t="s">
        <v>140</v>
      </c>
      <c r="S24" s="15" t="s">
        <v>141</v>
      </c>
      <c r="T24" s="14" t="s">
        <v>144</v>
      </c>
      <c r="U24" s="43" t="s">
        <v>4</v>
      </c>
      <c r="V24" s="14" t="str">
        <f>CONCATENATE(R24," ",S24," ",T24," ",U24)</f>
        <v>SGK Allgemein Y36-F-24 Quittierung Sammelalarm Istwert</v>
      </c>
      <c r="W24" s="44" t="s">
        <v>0</v>
      </c>
      <c r="X24" s="17"/>
      <c r="Y24" s="17">
        <f t="shared" si="12"/>
        <v>1</v>
      </c>
      <c r="Z24" s="17" t="str">
        <f t="shared" si="13"/>
        <v>-</v>
      </c>
      <c r="AA24" s="17" t="str">
        <f t="shared" si="14"/>
        <v>-</v>
      </c>
      <c r="AB24" s="17" t="str">
        <f t="shared" si="15"/>
        <v>-</v>
      </c>
    </row>
    <row r="25" spans="1:28" s="10" customFormat="1" ht="12.75" customHeight="1" x14ac:dyDescent="0.2">
      <c r="A25" s="47" t="str">
        <f t="shared" ref="A25" si="16">IF(OR(Q25=""),B25&amp;C25&amp;D25&amp;E25&amp;F25&amp;G25&amp;H25&amp;I25&amp;J25&amp;K25&amp;L25&amp;M25&amp;N25,B25&amp;C25&amp;D25&amp;E25&amp;F25&amp;G25&amp;H25&amp;I25&amp;J25&amp;K25&amp;L25&amp;M25&amp;N25&amp;O25&amp;P25&amp;Q25)</f>
        <v>Y36_F_G352_X352_H002</v>
      </c>
      <c r="B25" s="21" t="s">
        <v>17</v>
      </c>
      <c r="C25" s="21">
        <v>36</v>
      </c>
      <c r="D25" s="21" t="s">
        <v>18</v>
      </c>
      <c r="E25" s="21" t="s">
        <v>14</v>
      </c>
      <c r="F25" s="21" t="s">
        <v>18</v>
      </c>
      <c r="G25" s="21" t="s">
        <v>13</v>
      </c>
      <c r="H25" s="21">
        <v>352</v>
      </c>
      <c r="I25" s="21" t="s">
        <v>18</v>
      </c>
      <c r="J25" s="21" t="s">
        <v>35</v>
      </c>
      <c r="K25" s="21" t="s">
        <v>126</v>
      </c>
      <c r="L25" s="21" t="s">
        <v>18</v>
      </c>
      <c r="M25" s="21" t="s">
        <v>12</v>
      </c>
      <c r="N25" s="21" t="s">
        <v>20</v>
      </c>
      <c r="O25" s="21" t="s">
        <v>18</v>
      </c>
      <c r="P25" s="21"/>
      <c r="Q25" s="28"/>
      <c r="R25" s="22" t="s">
        <v>140</v>
      </c>
      <c r="S25" s="23" t="s">
        <v>141</v>
      </c>
      <c r="T25" s="22" t="s">
        <v>145</v>
      </c>
      <c r="U25" s="26"/>
      <c r="V25" s="33" t="str">
        <f>CONCATENATE(R25," ",S25,"  ",T25)</f>
        <v>SGK Allgemein Y36-F-24  nicht Normalbetrieb</v>
      </c>
      <c r="W25" s="29"/>
      <c r="X25" s="25"/>
      <c r="Y25" s="25"/>
      <c r="Z25" s="25"/>
      <c r="AA25" s="25"/>
      <c r="AB25" s="25"/>
    </row>
    <row r="26" spans="1:28" s="18" customFormat="1" ht="12.75" customHeight="1" x14ac:dyDescent="0.2">
      <c r="A26" s="48" t="str">
        <f t="shared" si="0"/>
        <v>Y36_F_G352_X352_H002_S01</v>
      </c>
      <c r="B26" s="19" t="s">
        <v>17</v>
      </c>
      <c r="C26" s="19">
        <v>36</v>
      </c>
      <c r="D26" s="19" t="s">
        <v>18</v>
      </c>
      <c r="E26" s="19" t="s">
        <v>14</v>
      </c>
      <c r="F26" s="19" t="s">
        <v>18</v>
      </c>
      <c r="G26" s="19" t="s">
        <v>13</v>
      </c>
      <c r="H26" s="19">
        <v>352</v>
      </c>
      <c r="I26" s="19" t="s">
        <v>18</v>
      </c>
      <c r="J26" s="19" t="s">
        <v>35</v>
      </c>
      <c r="K26" s="19" t="s">
        <v>126</v>
      </c>
      <c r="L26" s="19" t="s">
        <v>18</v>
      </c>
      <c r="M26" s="19" t="s">
        <v>12</v>
      </c>
      <c r="N26" s="19" t="s">
        <v>20</v>
      </c>
      <c r="O26" s="19" t="s">
        <v>18</v>
      </c>
      <c r="P26" s="19" t="s">
        <v>24</v>
      </c>
      <c r="Q26" s="20" t="s">
        <v>25</v>
      </c>
      <c r="R26" s="14" t="s">
        <v>140</v>
      </c>
      <c r="S26" s="15" t="s">
        <v>141</v>
      </c>
      <c r="T26" s="14" t="s">
        <v>131</v>
      </c>
      <c r="U26" s="43" t="s">
        <v>80</v>
      </c>
      <c r="V26" s="14" t="str">
        <f>CONCATENATE(R26," ",S26," ",T26," ",U26)</f>
        <v>SGK Allgemein Y36-F-24 Signalisation nicht Normalbetrieb Schaltbefehl</v>
      </c>
      <c r="W26" s="44" t="s">
        <v>1</v>
      </c>
      <c r="X26" s="17"/>
      <c r="Y26" s="17"/>
      <c r="Z26" s="17">
        <v>1</v>
      </c>
      <c r="AA26" s="17"/>
      <c r="AB26" s="17"/>
    </row>
    <row r="27" spans="1:28" s="10" customFormat="1" ht="12.75" customHeight="1" x14ac:dyDescent="0.2">
      <c r="A27" s="47" t="str">
        <f t="shared" ref="A27" si="17">IF(OR(Q27=""),B27&amp;C27&amp;D27&amp;E27&amp;F27&amp;G27&amp;H27&amp;I27&amp;J27&amp;K27&amp;L27&amp;M27&amp;N27,B27&amp;C27&amp;D27&amp;E27&amp;F27&amp;G27&amp;H27&amp;I27&amp;J27&amp;K27&amp;L27&amp;M27&amp;N27&amp;O27&amp;P27&amp;Q27)</f>
        <v>Y36_F_G352_X352_H003</v>
      </c>
      <c r="B27" s="21" t="s">
        <v>17</v>
      </c>
      <c r="C27" s="21">
        <v>36</v>
      </c>
      <c r="D27" s="21" t="s">
        <v>18</v>
      </c>
      <c r="E27" s="21" t="s">
        <v>14</v>
      </c>
      <c r="F27" s="21" t="s">
        <v>18</v>
      </c>
      <c r="G27" s="21" t="s">
        <v>13</v>
      </c>
      <c r="H27" s="21">
        <v>352</v>
      </c>
      <c r="I27" s="21" t="s">
        <v>18</v>
      </c>
      <c r="J27" s="21" t="s">
        <v>35</v>
      </c>
      <c r="K27" s="21" t="s">
        <v>126</v>
      </c>
      <c r="L27" s="21" t="s">
        <v>18</v>
      </c>
      <c r="M27" s="21" t="s">
        <v>12</v>
      </c>
      <c r="N27" s="21" t="s">
        <v>21</v>
      </c>
      <c r="O27" s="21" t="s">
        <v>18</v>
      </c>
      <c r="P27" s="21"/>
      <c r="Q27" s="28"/>
      <c r="R27" s="22" t="s">
        <v>140</v>
      </c>
      <c r="S27" s="23" t="s">
        <v>141</v>
      </c>
      <c r="T27" s="22" t="s">
        <v>6</v>
      </c>
      <c r="U27" s="26"/>
      <c r="V27" s="33" t="str">
        <f t="shared" ref="V27:V84" si="18">CONCATENATE(R27," ",S27,"  ",T27)</f>
        <v>SGK Allgemein Y36-F-24  Alarmunterdrückung</v>
      </c>
      <c r="W27" s="29"/>
      <c r="X27" s="25"/>
      <c r="Y27" s="25"/>
      <c r="Z27" s="25"/>
      <c r="AA27" s="25"/>
      <c r="AB27" s="25"/>
    </row>
    <row r="28" spans="1:28" s="18" customFormat="1" ht="12.75" customHeight="1" x14ac:dyDescent="0.2">
      <c r="A28" s="48" t="str">
        <f t="shared" si="0"/>
        <v>Y36_F_G352_X352_H003_S01</v>
      </c>
      <c r="B28" s="19" t="s">
        <v>17</v>
      </c>
      <c r="C28" s="19">
        <v>36</v>
      </c>
      <c r="D28" s="19" t="s">
        <v>18</v>
      </c>
      <c r="E28" s="19" t="s">
        <v>14</v>
      </c>
      <c r="F28" s="19" t="s">
        <v>18</v>
      </c>
      <c r="G28" s="19" t="s">
        <v>13</v>
      </c>
      <c r="H28" s="19">
        <v>352</v>
      </c>
      <c r="I28" s="19" t="s">
        <v>18</v>
      </c>
      <c r="J28" s="19" t="s">
        <v>35</v>
      </c>
      <c r="K28" s="19" t="s">
        <v>126</v>
      </c>
      <c r="L28" s="19" t="s">
        <v>18</v>
      </c>
      <c r="M28" s="19" t="s">
        <v>12</v>
      </c>
      <c r="N28" s="19" t="s">
        <v>21</v>
      </c>
      <c r="O28" s="19" t="s">
        <v>18</v>
      </c>
      <c r="P28" s="19" t="s">
        <v>24</v>
      </c>
      <c r="Q28" s="20" t="s">
        <v>25</v>
      </c>
      <c r="R28" s="14" t="s">
        <v>140</v>
      </c>
      <c r="S28" s="15" t="s">
        <v>141</v>
      </c>
      <c r="T28" s="14" t="s">
        <v>110</v>
      </c>
      <c r="U28" s="43" t="s">
        <v>80</v>
      </c>
      <c r="V28" s="14" t="str">
        <f t="shared" ref="V28:V29" si="19">CONCATENATE(R28," ",S28," ",T28," ",U28)</f>
        <v>SGK Allgemein Y36-F-24 Signalisation Alarmunterdrückung Schaltbefehl</v>
      </c>
      <c r="W28" s="44" t="s">
        <v>1</v>
      </c>
      <c r="X28" s="17"/>
      <c r="Y28" s="17"/>
      <c r="Z28" s="17">
        <v>1</v>
      </c>
      <c r="AA28" s="17"/>
      <c r="AB28" s="17"/>
    </row>
    <row r="29" spans="1:28" s="18" customFormat="1" ht="12.75" customHeight="1" x14ac:dyDescent="0.2">
      <c r="A29" s="48" t="str">
        <f t="shared" si="0"/>
        <v>Y36_F_G352_X352_H003_D01</v>
      </c>
      <c r="B29" s="19" t="s">
        <v>17</v>
      </c>
      <c r="C29" s="19">
        <v>36</v>
      </c>
      <c r="D29" s="19" t="s">
        <v>18</v>
      </c>
      <c r="E29" s="19" t="s">
        <v>14</v>
      </c>
      <c r="F29" s="19" t="s">
        <v>18</v>
      </c>
      <c r="G29" s="19" t="s">
        <v>13</v>
      </c>
      <c r="H29" s="19">
        <v>352</v>
      </c>
      <c r="I29" s="19" t="s">
        <v>18</v>
      </c>
      <c r="J29" s="19" t="s">
        <v>35</v>
      </c>
      <c r="K29" s="19" t="s">
        <v>126</v>
      </c>
      <c r="L29" s="19" t="s">
        <v>18</v>
      </c>
      <c r="M29" s="19" t="s">
        <v>12</v>
      </c>
      <c r="N29" s="19" t="s">
        <v>21</v>
      </c>
      <c r="O29" s="19" t="s">
        <v>18</v>
      </c>
      <c r="P29" s="19" t="s">
        <v>16</v>
      </c>
      <c r="Q29" s="20" t="s">
        <v>25</v>
      </c>
      <c r="R29" s="14" t="s">
        <v>140</v>
      </c>
      <c r="S29" s="15" t="s">
        <v>141</v>
      </c>
      <c r="T29" s="14" t="s">
        <v>146</v>
      </c>
      <c r="U29" s="43" t="s">
        <v>4</v>
      </c>
      <c r="V29" s="14" t="str">
        <f t="shared" si="19"/>
        <v>SGK Allgemein Y36-F-24 Taster Alarmunterdrückung Istwert</v>
      </c>
      <c r="W29" s="44" t="s">
        <v>0</v>
      </c>
      <c r="X29" s="17"/>
      <c r="Y29" s="17">
        <v>1</v>
      </c>
      <c r="Z29" s="17"/>
      <c r="AA29" s="17"/>
      <c r="AB29" s="17"/>
    </row>
    <row r="30" spans="1:28" s="10" customFormat="1" ht="12.75" customHeight="1" x14ac:dyDescent="0.2">
      <c r="A30" s="47" t="str">
        <f t="shared" ref="A30" si="20">IF(OR(Q30=""),B30&amp;C30&amp;D30&amp;E30&amp;F30&amp;G30&amp;H30&amp;I30&amp;J30&amp;K30&amp;L30&amp;M30&amp;N30,B30&amp;C30&amp;D30&amp;E30&amp;F30&amp;G30&amp;H30&amp;I30&amp;J30&amp;K30&amp;L30&amp;M30&amp;N30&amp;O30&amp;P30&amp;Q30)</f>
        <v>Y36_F_G352_X352_H004</v>
      </c>
      <c r="B30" s="21" t="s">
        <v>17</v>
      </c>
      <c r="C30" s="21">
        <v>36</v>
      </c>
      <c r="D30" s="21" t="s">
        <v>18</v>
      </c>
      <c r="E30" s="21" t="s">
        <v>14</v>
      </c>
      <c r="F30" s="21" t="s">
        <v>18</v>
      </c>
      <c r="G30" s="21" t="s">
        <v>13</v>
      </c>
      <c r="H30" s="21">
        <v>352</v>
      </c>
      <c r="I30" s="21" t="s">
        <v>18</v>
      </c>
      <c r="J30" s="21" t="s">
        <v>35</v>
      </c>
      <c r="K30" s="21" t="s">
        <v>126</v>
      </c>
      <c r="L30" s="21" t="s">
        <v>18</v>
      </c>
      <c r="M30" s="21" t="s">
        <v>12</v>
      </c>
      <c r="N30" s="21" t="s">
        <v>22</v>
      </c>
      <c r="O30" s="21" t="s">
        <v>18</v>
      </c>
      <c r="P30" s="21"/>
      <c r="Q30" s="28"/>
      <c r="R30" s="22" t="s">
        <v>140</v>
      </c>
      <c r="S30" s="23" t="s">
        <v>141</v>
      </c>
      <c r="T30" s="22" t="s">
        <v>109</v>
      </c>
      <c r="U30" s="26"/>
      <c r="V30" s="33" t="str">
        <f t="shared" si="18"/>
        <v>SGK Allgemein Y36-F-24  Brandfall</v>
      </c>
      <c r="W30" s="29"/>
      <c r="X30" s="25"/>
      <c r="Y30" s="25"/>
      <c r="Z30" s="25"/>
      <c r="AA30" s="25"/>
      <c r="AB30" s="25"/>
    </row>
    <row r="31" spans="1:28" s="18" customFormat="1" ht="12.75" customHeight="1" x14ac:dyDescent="0.2">
      <c r="A31" s="48" t="str">
        <f t="shared" ref="A31" si="21">IF(OR(Q31=""),B31&amp;C31&amp;D31&amp;E31&amp;F31&amp;G31&amp;H31&amp;I31&amp;J31&amp;K31&amp;L31&amp;M31&amp;N31,B31&amp;C31&amp;D31&amp;E31&amp;F31&amp;G31&amp;H31&amp;I31&amp;J31&amp;K31&amp;L31&amp;M31&amp;N31&amp;O31&amp;P31&amp;Q31)</f>
        <v>Y36_F_G352_X352_H004_S01</v>
      </c>
      <c r="B31" s="19" t="s">
        <v>17</v>
      </c>
      <c r="C31" s="19">
        <v>36</v>
      </c>
      <c r="D31" s="19" t="s">
        <v>18</v>
      </c>
      <c r="E31" s="19" t="s">
        <v>14</v>
      </c>
      <c r="F31" s="19" t="s">
        <v>18</v>
      </c>
      <c r="G31" s="19" t="s">
        <v>13</v>
      </c>
      <c r="H31" s="19">
        <v>352</v>
      </c>
      <c r="I31" s="19" t="s">
        <v>18</v>
      </c>
      <c r="J31" s="19" t="s">
        <v>35</v>
      </c>
      <c r="K31" s="19" t="s">
        <v>126</v>
      </c>
      <c r="L31" s="19" t="s">
        <v>18</v>
      </c>
      <c r="M31" s="19" t="s">
        <v>12</v>
      </c>
      <c r="N31" s="19" t="s">
        <v>22</v>
      </c>
      <c r="O31" s="19" t="s">
        <v>18</v>
      </c>
      <c r="P31" s="19" t="s">
        <v>24</v>
      </c>
      <c r="Q31" s="20" t="s">
        <v>25</v>
      </c>
      <c r="R31" s="14" t="s">
        <v>140</v>
      </c>
      <c r="S31" s="15" t="s">
        <v>141</v>
      </c>
      <c r="T31" s="14" t="s">
        <v>111</v>
      </c>
      <c r="U31" s="43" t="s">
        <v>80</v>
      </c>
      <c r="V31" s="14" t="str">
        <f t="shared" ref="V31:V33" si="22">CONCATENATE(R31," ",S31," ",T31," ",U31)</f>
        <v>SGK Allgemein Y36-F-24 Signalisation Brandalarm Schaltbefehl</v>
      </c>
      <c r="W31" s="44" t="s">
        <v>9</v>
      </c>
      <c r="X31" s="17"/>
      <c r="Y31" s="17" t="str">
        <f>IF(W31="DI",1,"-")</f>
        <v>-</v>
      </c>
      <c r="Z31" s="17" t="str">
        <f>IF(W31="DO",1,"-")</f>
        <v>-</v>
      </c>
      <c r="AA31" s="17" t="str">
        <f>IF(W31="AI",1,"-")</f>
        <v>-</v>
      </c>
      <c r="AB31" s="17" t="str">
        <f>IF(W31="AO",1,"-")</f>
        <v>-</v>
      </c>
    </row>
    <row r="32" spans="1:28" s="18" customFormat="1" ht="12.75" customHeight="1" x14ac:dyDescent="0.2">
      <c r="A32" s="48" t="str">
        <f>IF(OR(Q32=""),B32&amp;C32&amp;D32&amp;E32&amp;F32&amp;G32&amp;H32&amp;I32&amp;J32&amp;K32&amp;L32&amp;M32&amp;N32,B32&amp;C32&amp;D32&amp;E32&amp;F32&amp;G32&amp;H32&amp;I32&amp;J32&amp;K32&amp;L32&amp;M32&amp;N32&amp;O32&amp;P32&amp;Q32)</f>
        <v>Y36_F_G352_X352_H004_S02</v>
      </c>
      <c r="B32" s="19" t="s">
        <v>17</v>
      </c>
      <c r="C32" s="19">
        <v>36</v>
      </c>
      <c r="D32" s="19" t="s">
        <v>18</v>
      </c>
      <c r="E32" s="19" t="s">
        <v>14</v>
      </c>
      <c r="F32" s="19" t="s">
        <v>18</v>
      </c>
      <c r="G32" s="19" t="s">
        <v>13</v>
      </c>
      <c r="H32" s="19">
        <v>352</v>
      </c>
      <c r="I32" s="19" t="s">
        <v>18</v>
      </c>
      <c r="J32" s="19" t="s">
        <v>35</v>
      </c>
      <c r="K32" s="19" t="s">
        <v>126</v>
      </c>
      <c r="L32" s="19" t="s">
        <v>18</v>
      </c>
      <c r="M32" s="19" t="s">
        <v>12</v>
      </c>
      <c r="N32" s="19" t="s">
        <v>22</v>
      </c>
      <c r="O32" s="19" t="s">
        <v>18</v>
      </c>
      <c r="P32" s="19" t="s">
        <v>24</v>
      </c>
      <c r="Q32" s="20" t="s">
        <v>26</v>
      </c>
      <c r="R32" s="14" t="s">
        <v>140</v>
      </c>
      <c r="S32" s="15" t="s">
        <v>141</v>
      </c>
      <c r="T32" s="43" t="s">
        <v>130</v>
      </c>
      <c r="U32" s="43" t="s">
        <v>80</v>
      </c>
      <c r="V32" s="14" t="str">
        <f t="shared" si="22"/>
        <v>SGK Allgemein Y36-F-24 Quittierung Brandfall von ME Schaltbefehl</v>
      </c>
      <c r="W32" s="44" t="s">
        <v>1</v>
      </c>
      <c r="X32" s="17"/>
      <c r="Y32" s="17" t="str">
        <f>IF(W32="DI",1,"-")</f>
        <v>-</v>
      </c>
      <c r="Z32" s="17">
        <f>IF(W32="DO",1,"-")</f>
        <v>1</v>
      </c>
      <c r="AA32" s="17" t="str">
        <f>IF(W32="AI",1,"-")</f>
        <v>-</v>
      </c>
      <c r="AB32" s="17" t="str">
        <f>IF(W32="AO",1,"-")</f>
        <v>-</v>
      </c>
    </row>
    <row r="33" spans="1:28" s="18" customFormat="1" ht="12.75" customHeight="1" x14ac:dyDescent="0.2">
      <c r="A33" s="48" t="str">
        <f>IF(OR(Q33=""),B33&amp;C33&amp;D33&amp;E33&amp;F33&amp;G33&amp;H33&amp;I33&amp;J33&amp;K33&amp;L33&amp;M33&amp;N33,B33&amp;C33&amp;D33&amp;E33&amp;F33&amp;G33&amp;H33&amp;I33&amp;J33&amp;K33&amp;L33&amp;M33&amp;N33&amp;O33&amp;P33&amp;Q33)</f>
        <v>Y36_F_G352_X352_H004_D01</v>
      </c>
      <c r="B33" s="19" t="s">
        <v>17</v>
      </c>
      <c r="C33" s="19">
        <v>36</v>
      </c>
      <c r="D33" s="19" t="s">
        <v>18</v>
      </c>
      <c r="E33" s="19" t="s">
        <v>14</v>
      </c>
      <c r="F33" s="19" t="s">
        <v>18</v>
      </c>
      <c r="G33" s="19" t="s">
        <v>13</v>
      </c>
      <c r="H33" s="19">
        <v>352</v>
      </c>
      <c r="I33" s="19" t="s">
        <v>18</v>
      </c>
      <c r="J33" s="19" t="s">
        <v>35</v>
      </c>
      <c r="K33" s="19" t="s">
        <v>126</v>
      </c>
      <c r="L33" s="19" t="s">
        <v>18</v>
      </c>
      <c r="M33" s="19" t="s">
        <v>12</v>
      </c>
      <c r="N33" s="19" t="s">
        <v>22</v>
      </c>
      <c r="O33" s="19" t="s">
        <v>18</v>
      </c>
      <c r="P33" s="19" t="s">
        <v>16</v>
      </c>
      <c r="Q33" s="20" t="s">
        <v>25</v>
      </c>
      <c r="R33" s="14" t="s">
        <v>140</v>
      </c>
      <c r="S33" s="15" t="s">
        <v>141</v>
      </c>
      <c r="T33" s="14" t="s">
        <v>124</v>
      </c>
      <c r="U33" s="43" t="s">
        <v>4</v>
      </c>
      <c r="V33" s="14" t="str">
        <f t="shared" si="22"/>
        <v>SGK Allgemein Y36-F-24 Quittierung Brandfallsteuerung Istwert</v>
      </c>
      <c r="W33" s="44" t="s">
        <v>0</v>
      </c>
      <c r="X33" s="17"/>
      <c r="Y33" s="17">
        <f>IF(W33="DI",1,"-")</f>
        <v>1</v>
      </c>
      <c r="Z33" s="17" t="str">
        <f>IF(W33="DO",1,"-")</f>
        <v>-</v>
      </c>
      <c r="AA33" s="17" t="str">
        <f>IF(W33="AI",1,"-")</f>
        <v>-</v>
      </c>
      <c r="AB33" s="17" t="str">
        <f>IF(W33="AO",1,"-")</f>
        <v>-</v>
      </c>
    </row>
    <row r="34" spans="1:28" ht="12.75" customHeight="1" x14ac:dyDescent="0.2">
      <c r="A34" s="47" t="str">
        <f t="shared" ref="A34:A97" si="23">IF(OR(Q34=""),B34&amp;C34&amp;D34&amp;E34&amp;F34&amp;G34&amp;H34&amp;I34&amp;J34&amp;K34&amp;L34&amp;M34&amp;N34,B34&amp;C34&amp;D34&amp;E34&amp;F34&amp;G34&amp;H34&amp;I34&amp;J34&amp;K34&amp;L34&amp;M34&amp;N34&amp;O34&amp;P34&amp;Q34)</f>
        <v>Y36_F_G352_X352_K001</v>
      </c>
      <c r="B34" s="21" t="s">
        <v>17</v>
      </c>
      <c r="C34" s="21">
        <v>36</v>
      </c>
      <c r="D34" s="21" t="s">
        <v>18</v>
      </c>
      <c r="E34" s="21" t="s">
        <v>14</v>
      </c>
      <c r="F34" s="21" t="s">
        <v>18</v>
      </c>
      <c r="G34" s="21" t="s">
        <v>13</v>
      </c>
      <c r="H34" s="21">
        <v>352</v>
      </c>
      <c r="I34" s="21" t="s">
        <v>18</v>
      </c>
      <c r="J34" s="21" t="s">
        <v>35</v>
      </c>
      <c r="K34" s="21" t="s">
        <v>126</v>
      </c>
      <c r="L34" s="21" t="s">
        <v>18</v>
      </c>
      <c r="M34" s="21" t="s">
        <v>10</v>
      </c>
      <c r="N34" s="21" t="s">
        <v>19</v>
      </c>
      <c r="O34" s="21" t="s">
        <v>18</v>
      </c>
      <c r="P34" s="21"/>
      <c r="Q34" s="28"/>
      <c r="R34" s="22" t="s">
        <v>140</v>
      </c>
      <c r="S34" s="23" t="s">
        <v>141</v>
      </c>
      <c r="T34" s="22" t="s">
        <v>112</v>
      </c>
      <c r="U34" s="26"/>
      <c r="V34" s="33" t="str">
        <f t="shared" si="18"/>
        <v>SGK Allgemein Y36-F-24  Wachtdog Controller</v>
      </c>
      <c r="W34" s="29"/>
      <c r="X34" s="25"/>
      <c r="Y34" s="25"/>
      <c r="Z34" s="25"/>
      <c r="AA34" s="25"/>
      <c r="AB34" s="25"/>
    </row>
    <row r="35" spans="1:28" s="18" customFormat="1" ht="12.75" customHeight="1" x14ac:dyDescent="0.2">
      <c r="A35" s="48" t="str">
        <f t="shared" si="23"/>
        <v>Y36_F_G352_X352_K001_S01</v>
      </c>
      <c r="B35" s="19" t="s">
        <v>17</v>
      </c>
      <c r="C35" s="19">
        <v>36</v>
      </c>
      <c r="D35" s="19" t="s">
        <v>18</v>
      </c>
      <c r="E35" s="19" t="s">
        <v>14</v>
      </c>
      <c r="F35" s="19" t="s">
        <v>18</v>
      </c>
      <c r="G35" s="19" t="s">
        <v>13</v>
      </c>
      <c r="H35" s="19">
        <v>352</v>
      </c>
      <c r="I35" s="19" t="s">
        <v>18</v>
      </c>
      <c r="J35" s="19" t="s">
        <v>35</v>
      </c>
      <c r="K35" s="19" t="s">
        <v>126</v>
      </c>
      <c r="L35" s="19" t="s">
        <v>18</v>
      </c>
      <c r="M35" s="19" t="s">
        <v>10</v>
      </c>
      <c r="N35" s="19" t="s">
        <v>19</v>
      </c>
      <c r="O35" s="19" t="s">
        <v>18</v>
      </c>
      <c r="P35" s="19" t="s">
        <v>24</v>
      </c>
      <c r="Q35" s="20" t="s">
        <v>25</v>
      </c>
      <c r="R35" s="14" t="s">
        <v>140</v>
      </c>
      <c r="S35" s="15" t="s">
        <v>141</v>
      </c>
      <c r="T35" s="14" t="s">
        <v>112</v>
      </c>
      <c r="U35" s="43" t="s">
        <v>80</v>
      </c>
      <c r="V35" s="14" t="str">
        <f>CONCATENATE(R35," ",S35," ",T35," ",U35)</f>
        <v>SGK Allgemein Y36-F-24 Wachtdog Controller Schaltbefehl</v>
      </c>
      <c r="W35" s="44" t="s">
        <v>1</v>
      </c>
      <c r="X35" s="17"/>
      <c r="Y35" s="17" t="str">
        <f>IF(W35="DI",1,"-")</f>
        <v>-</v>
      </c>
      <c r="Z35" s="17">
        <f>IF(W35="DO",1,"-")</f>
        <v>1</v>
      </c>
      <c r="AA35" s="17" t="str">
        <f>IF(W35="AI",1,"-")</f>
        <v>-</v>
      </c>
      <c r="AB35" s="17" t="str">
        <f>IF(W35="AO",1,"-")</f>
        <v>-</v>
      </c>
    </row>
    <row r="36" spans="1:28" ht="12.75" customHeight="1" x14ac:dyDescent="0.2">
      <c r="A36" s="47" t="str">
        <f t="shared" ref="A36" si="24">IF(OR(Q36=""),B36&amp;C36&amp;D36&amp;E36&amp;F36&amp;G36&amp;H36&amp;I36&amp;J36&amp;K36&amp;L36&amp;M36&amp;N36,B36&amp;C36&amp;D36&amp;E36&amp;F36&amp;G36&amp;H36&amp;I36&amp;J36&amp;K36&amp;L36&amp;M36&amp;N36&amp;O36&amp;P36&amp;Q36)</f>
        <v>Y36_F_G352_X352_P001</v>
      </c>
      <c r="B36" s="21" t="s">
        <v>17</v>
      </c>
      <c r="C36" s="21">
        <v>36</v>
      </c>
      <c r="D36" s="21" t="s">
        <v>18</v>
      </c>
      <c r="E36" s="21" t="s">
        <v>14</v>
      </c>
      <c r="F36" s="21" t="s">
        <v>18</v>
      </c>
      <c r="G36" s="21" t="s">
        <v>13</v>
      </c>
      <c r="H36" s="21">
        <v>352</v>
      </c>
      <c r="I36" s="21" t="s">
        <v>18</v>
      </c>
      <c r="J36" s="21" t="s">
        <v>35</v>
      </c>
      <c r="K36" s="21" t="s">
        <v>126</v>
      </c>
      <c r="L36" s="21" t="s">
        <v>18</v>
      </c>
      <c r="M36" s="21" t="s">
        <v>63</v>
      </c>
      <c r="N36" s="21" t="s">
        <v>19</v>
      </c>
      <c r="O36" s="21" t="s">
        <v>18</v>
      </c>
      <c r="P36" s="21"/>
      <c r="Q36" s="28"/>
      <c r="R36" s="22" t="s">
        <v>140</v>
      </c>
      <c r="S36" s="23" t="s">
        <v>141</v>
      </c>
      <c r="T36" s="22" t="s">
        <v>113</v>
      </c>
      <c r="U36" s="26"/>
      <c r="V36" s="33" t="str">
        <f t="shared" si="18"/>
        <v>SGK Allgemein Y36-F-24  Energiemssung Elektro</v>
      </c>
      <c r="W36" s="29" t="s">
        <v>159</v>
      </c>
      <c r="X36" s="25"/>
      <c r="Y36" s="25" t="str">
        <f>IF(W36="DI",1,"-")</f>
        <v>-</v>
      </c>
      <c r="Z36" s="25" t="str">
        <f>IF(W36="DO",1,"-")</f>
        <v>-</v>
      </c>
      <c r="AA36" s="25" t="str">
        <f>IF(W36="AI",1,"-")</f>
        <v>-</v>
      </c>
      <c r="AB36" s="25" t="str">
        <f>IF(W36="AO",1,"-")</f>
        <v>-</v>
      </c>
    </row>
    <row r="37" spans="1:28" ht="12.75" customHeight="1" x14ac:dyDescent="0.2">
      <c r="A37" s="47" t="str">
        <f t="shared" ref="A37" si="25">IF(OR(Q37=""),B37&amp;C37&amp;D37&amp;E37&amp;F37&amp;G37&amp;H37&amp;I37&amp;J37&amp;K37&amp;L37&amp;M37&amp;N37,B37&amp;C37&amp;D37&amp;E37&amp;F37&amp;G37&amp;H37&amp;I37&amp;J37&amp;K37&amp;L37&amp;M37&amp;N37&amp;O37&amp;P37&amp;Q37)</f>
        <v>Y36_F_G352_X352_Q001</v>
      </c>
      <c r="B37" s="21" t="s">
        <v>17</v>
      </c>
      <c r="C37" s="21">
        <v>36</v>
      </c>
      <c r="D37" s="21" t="s">
        <v>18</v>
      </c>
      <c r="E37" s="21" t="s">
        <v>14</v>
      </c>
      <c r="F37" s="21" t="s">
        <v>18</v>
      </c>
      <c r="G37" s="21" t="s">
        <v>13</v>
      </c>
      <c r="H37" s="21">
        <v>352</v>
      </c>
      <c r="I37" s="21" t="s">
        <v>18</v>
      </c>
      <c r="J37" s="21" t="s">
        <v>35</v>
      </c>
      <c r="K37" s="21" t="s">
        <v>126</v>
      </c>
      <c r="L37" s="21" t="s">
        <v>18</v>
      </c>
      <c r="M37" s="21" t="s">
        <v>34</v>
      </c>
      <c r="N37" s="21" t="s">
        <v>19</v>
      </c>
      <c r="O37" s="21" t="s">
        <v>18</v>
      </c>
      <c r="P37" s="21"/>
      <c r="Q37" s="28"/>
      <c r="R37" s="22" t="s">
        <v>140</v>
      </c>
      <c r="S37" s="23" t="s">
        <v>141</v>
      </c>
      <c r="T37" s="24" t="s">
        <v>75</v>
      </c>
      <c r="U37" s="22"/>
      <c r="V37" s="33" t="str">
        <f t="shared" si="18"/>
        <v>SGK Allgemein Y36-F-24  Hauptschalter USV-Netz</v>
      </c>
      <c r="W37" s="29"/>
      <c r="X37" s="25"/>
      <c r="Y37" s="25"/>
      <c r="Z37" s="25"/>
      <c r="AA37" s="25"/>
      <c r="AB37" s="25"/>
    </row>
    <row r="38" spans="1:28" ht="12.75" customHeight="1" x14ac:dyDescent="0.2">
      <c r="A38" s="49" t="str">
        <f t="shared" si="23"/>
        <v>Y36_F_G352_X352_S001</v>
      </c>
      <c r="B38" s="21" t="s">
        <v>17</v>
      </c>
      <c r="C38" s="21">
        <v>36</v>
      </c>
      <c r="D38" s="21" t="s">
        <v>18</v>
      </c>
      <c r="E38" s="21" t="s">
        <v>14</v>
      </c>
      <c r="F38" s="21" t="s">
        <v>18</v>
      </c>
      <c r="G38" s="21" t="s">
        <v>13</v>
      </c>
      <c r="H38" s="21">
        <v>352</v>
      </c>
      <c r="I38" s="21" t="s">
        <v>18</v>
      </c>
      <c r="J38" s="21" t="s">
        <v>35</v>
      </c>
      <c r="K38" s="21" t="s">
        <v>126</v>
      </c>
      <c r="L38" s="21" t="s">
        <v>18</v>
      </c>
      <c r="M38" s="21" t="s">
        <v>24</v>
      </c>
      <c r="N38" s="21" t="s">
        <v>19</v>
      </c>
      <c r="O38" s="21" t="s">
        <v>18</v>
      </c>
      <c r="P38" s="21"/>
      <c r="Q38" s="28"/>
      <c r="R38" s="22" t="s">
        <v>140</v>
      </c>
      <c r="S38" s="23" t="s">
        <v>141</v>
      </c>
      <c r="T38" s="26" t="s">
        <v>70</v>
      </c>
      <c r="U38" s="22"/>
      <c r="V38" s="33" t="str">
        <f t="shared" si="18"/>
        <v>SGK Allgemein Y36-F-24  Handmodule AO/DO</v>
      </c>
      <c r="W38" s="29"/>
      <c r="X38" s="25"/>
      <c r="Y38" s="25"/>
      <c r="Z38" s="25"/>
      <c r="AA38" s="25"/>
      <c r="AB38" s="25"/>
    </row>
    <row r="39" spans="1:28" s="18" customFormat="1" ht="12.75" customHeight="1" x14ac:dyDescent="0.2">
      <c r="A39" s="48" t="str">
        <f t="shared" si="23"/>
        <v>Y36_F_G352_X352_S001_D01</v>
      </c>
      <c r="B39" s="19" t="s">
        <v>17</v>
      </c>
      <c r="C39" s="19">
        <v>36</v>
      </c>
      <c r="D39" s="19" t="s">
        <v>18</v>
      </c>
      <c r="E39" s="19" t="s">
        <v>14</v>
      </c>
      <c r="F39" s="19" t="s">
        <v>18</v>
      </c>
      <c r="G39" s="19" t="s">
        <v>13</v>
      </c>
      <c r="H39" s="19">
        <v>352</v>
      </c>
      <c r="I39" s="19" t="s">
        <v>18</v>
      </c>
      <c r="J39" s="19" t="s">
        <v>35</v>
      </c>
      <c r="K39" s="19" t="s">
        <v>126</v>
      </c>
      <c r="L39" s="19" t="s">
        <v>18</v>
      </c>
      <c r="M39" s="19" t="s">
        <v>24</v>
      </c>
      <c r="N39" s="19" t="s">
        <v>19</v>
      </c>
      <c r="O39" s="19" t="s">
        <v>18</v>
      </c>
      <c r="P39" s="19" t="s">
        <v>16</v>
      </c>
      <c r="Q39" s="20" t="s">
        <v>25</v>
      </c>
      <c r="R39" s="14" t="s">
        <v>140</v>
      </c>
      <c r="S39" s="15" t="s">
        <v>141</v>
      </c>
      <c r="T39" s="14" t="s">
        <v>70</v>
      </c>
      <c r="U39" s="43" t="s">
        <v>4</v>
      </c>
      <c r="V39" s="14" t="str">
        <f>CONCATENATE(R39," ",S39," ",T39," ",U39)</f>
        <v>SGK Allgemein Y36-F-24 Handmodule AO/DO Istwert</v>
      </c>
      <c r="W39" s="44" t="s">
        <v>0</v>
      </c>
      <c r="X39" s="17"/>
      <c r="Y39" s="17">
        <f>IF(W39="DI",1,"-")</f>
        <v>1</v>
      </c>
      <c r="Z39" s="17" t="str">
        <f>IF(W39="DO",1,"-")</f>
        <v>-</v>
      </c>
      <c r="AA39" s="17" t="str">
        <f>IF(W39="AI",1,"-")</f>
        <v>-</v>
      </c>
      <c r="AB39" s="17" t="str">
        <f>IF(W39="AO",1,"-")</f>
        <v>-</v>
      </c>
    </row>
    <row r="40" spans="1:28" ht="12.75" customHeight="1" x14ac:dyDescent="0.2">
      <c r="A40" s="59" t="str">
        <f t="shared" si="23"/>
        <v>Y36_F_G352_X352</v>
      </c>
      <c r="B40" s="60" t="s">
        <v>17</v>
      </c>
      <c r="C40" s="60">
        <v>36</v>
      </c>
      <c r="D40" s="60" t="s">
        <v>18</v>
      </c>
      <c r="E40" s="60" t="s">
        <v>14</v>
      </c>
      <c r="F40" s="60" t="s">
        <v>18</v>
      </c>
      <c r="G40" s="60" t="s">
        <v>13</v>
      </c>
      <c r="H40" s="60">
        <v>352</v>
      </c>
      <c r="I40" s="60" t="s">
        <v>18</v>
      </c>
      <c r="J40" s="60" t="s">
        <v>35</v>
      </c>
      <c r="K40" s="60" t="s">
        <v>126</v>
      </c>
      <c r="L40" s="60"/>
      <c r="M40" s="60"/>
      <c r="N40" s="60"/>
      <c r="O40" s="60"/>
      <c r="P40" s="60"/>
      <c r="Q40" s="61"/>
      <c r="R40" s="62" t="s">
        <v>140</v>
      </c>
      <c r="S40" s="63" t="s">
        <v>141</v>
      </c>
      <c r="T40" s="64" t="str">
        <f>CONCATENATE(A40," ",R40)</f>
        <v>Y36_F_G352_X352 SGK Allgemein</v>
      </c>
      <c r="U40" s="64" t="str">
        <f>T40</f>
        <v>Y36_F_G352_X352 SGK Allgemein</v>
      </c>
      <c r="V40" s="65" t="str">
        <f>U40</f>
        <v>Y36_F_G352_X352 SGK Allgemein</v>
      </c>
      <c r="W40" s="66"/>
      <c r="X40" s="65">
        <f>SUM(Y40:AB40)</f>
        <v>19</v>
      </c>
      <c r="Y40" s="65">
        <f>SUM(Y12:Y39)</f>
        <v>14</v>
      </c>
      <c r="Z40" s="65">
        <f>SUM(Z12:Z39)</f>
        <v>5</v>
      </c>
      <c r="AA40" s="65">
        <f>SUM(AA12:AA39)</f>
        <v>0</v>
      </c>
      <c r="AB40" s="65">
        <f>SUM(AB12:AB39)</f>
        <v>0</v>
      </c>
    </row>
    <row r="41" spans="1:28" ht="12.75" customHeight="1" x14ac:dyDescent="0.2">
      <c r="A41" s="49" t="str">
        <f t="shared" si="23"/>
        <v>Y36_F_G352_L352_S001</v>
      </c>
      <c r="B41" s="30" t="s">
        <v>17</v>
      </c>
      <c r="C41" s="30">
        <v>36</v>
      </c>
      <c r="D41" s="30" t="s">
        <v>18</v>
      </c>
      <c r="E41" s="30" t="s">
        <v>14</v>
      </c>
      <c r="F41" s="30" t="s">
        <v>18</v>
      </c>
      <c r="G41" s="30" t="s">
        <v>13</v>
      </c>
      <c r="H41" s="30">
        <v>352</v>
      </c>
      <c r="I41" s="30" t="s">
        <v>18</v>
      </c>
      <c r="J41" s="30" t="s">
        <v>11</v>
      </c>
      <c r="K41" s="30" t="s">
        <v>126</v>
      </c>
      <c r="L41" s="30" t="s">
        <v>18</v>
      </c>
      <c r="M41" s="30" t="s">
        <v>24</v>
      </c>
      <c r="N41" s="30" t="s">
        <v>19</v>
      </c>
      <c r="O41" s="30" t="s">
        <v>18</v>
      </c>
      <c r="P41" s="30"/>
      <c r="Q41" s="32"/>
      <c r="R41" s="33" t="s">
        <v>147</v>
      </c>
      <c r="S41" s="34" t="s">
        <v>141</v>
      </c>
      <c r="T41" s="33" t="s">
        <v>7</v>
      </c>
      <c r="U41" s="33" t="s">
        <v>5</v>
      </c>
      <c r="V41" s="33" t="str">
        <f t="shared" si="18"/>
        <v>Lüftung Labor Y36-F-24  Anlageschalter</v>
      </c>
      <c r="W41" s="31"/>
      <c r="X41" s="37"/>
      <c r="Y41" s="37"/>
      <c r="Z41" s="37"/>
      <c r="AA41" s="37"/>
      <c r="AB41" s="37"/>
    </row>
    <row r="42" spans="1:28" s="18" customFormat="1" ht="12.75" customHeight="1" x14ac:dyDescent="0.2">
      <c r="A42" s="48" t="str">
        <f t="shared" si="23"/>
        <v>Y36_F_G352_L352_S001_D01</v>
      </c>
      <c r="B42" s="19" t="s">
        <v>17</v>
      </c>
      <c r="C42" s="19">
        <v>36</v>
      </c>
      <c r="D42" s="19" t="s">
        <v>18</v>
      </c>
      <c r="E42" s="19" t="s">
        <v>14</v>
      </c>
      <c r="F42" s="19" t="s">
        <v>18</v>
      </c>
      <c r="G42" s="19" t="s">
        <v>13</v>
      </c>
      <c r="H42" s="19">
        <v>352</v>
      </c>
      <c r="I42" s="19" t="s">
        <v>18</v>
      </c>
      <c r="J42" s="19" t="s">
        <v>11</v>
      </c>
      <c r="K42" s="19" t="s">
        <v>126</v>
      </c>
      <c r="L42" s="19" t="s">
        <v>18</v>
      </c>
      <c r="M42" s="19" t="s">
        <v>24</v>
      </c>
      <c r="N42" s="15" t="s">
        <v>19</v>
      </c>
      <c r="O42" s="19" t="s">
        <v>18</v>
      </c>
      <c r="P42" s="19" t="s">
        <v>16</v>
      </c>
      <c r="Q42" s="20" t="s">
        <v>25</v>
      </c>
      <c r="R42" s="14" t="s">
        <v>147</v>
      </c>
      <c r="S42" s="15" t="s">
        <v>141</v>
      </c>
      <c r="T42" s="14" t="s">
        <v>7</v>
      </c>
      <c r="U42" s="14" t="s">
        <v>122</v>
      </c>
      <c r="V42" s="14" t="str">
        <f>CONCATENATE(R42," ",S42," ",T42," ",U42)</f>
        <v>Lüftung Labor Y36-F-24 Anlageschalter Betriebswahl Auto</v>
      </c>
      <c r="W42" s="44" t="s">
        <v>0</v>
      </c>
      <c r="X42" s="17"/>
      <c r="Y42" s="17">
        <f>IF(W42="DI",1,"-")</f>
        <v>1</v>
      </c>
      <c r="Z42" s="17" t="str">
        <f>IF(W42="DO",1,"-")</f>
        <v>-</v>
      </c>
      <c r="AA42" s="17" t="str">
        <f>IF(W42="AI",1,"-")</f>
        <v>-</v>
      </c>
      <c r="AB42" s="17" t="str">
        <f>IF(W42="AO",1,"-")</f>
        <v>-</v>
      </c>
    </row>
    <row r="43" spans="1:28" s="18" customFormat="1" ht="12.75" customHeight="1" x14ac:dyDescent="0.2">
      <c r="A43" s="48" t="str">
        <f t="shared" si="23"/>
        <v>Y36_F_G352_L352_S001_D02</v>
      </c>
      <c r="B43" s="19" t="s">
        <v>17</v>
      </c>
      <c r="C43" s="19">
        <v>36</v>
      </c>
      <c r="D43" s="19" t="s">
        <v>18</v>
      </c>
      <c r="E43" s="19" t="s">
        <v>14</v>
      </c>
      <c r="F43" s="19" t="s">
        <v>18</v>
      </c>
      <c r="G43" s="19" t="s">
        <v>13</v>
      </c>
      <c r="H43" s="19">
        <v>352</v>
      </c>
      <c r="I43" s="19" t="s">
        <v>18</v>
      </c>
      <c r="J43" s="19" t="s">
        <v>11</v>
      </c>
      <c r="K43" s="19" t="s">
        <v>126</v>
      </c>
      <c r="L43" s="19" t="s">
        <v>18</v>
      </c>
      <c r="M43" s="19" t="s">
        <v>24</v>
      </c>
      <c r="N43" s="15" t="s">
        <v>19</v>
      </c>
      <c r="O43" s="19" t="s">
        <v>18</v>
      </c>
      <c r="P43" s="19" t="s">
        <v>16</v>
      </c>
      <c r="Q43" s="20" t="s">
        <v>26</v>
      </c>
      <c r="R43" s="14" t="s">
        <v>147</v>
      </c>
      <c r="S43" s="15" t="s">
        <v>141</v>
      </c>
      <c r="T43" s="14" t="s">
        <v>7</v>
      </c>
      <c r="U43" s="14" t="s">
        <v>123</v>
      </c>
      <c r="V43" s="14" t="str">
        <f>CONCATENATE(R43," ",S43," ",T43," ",U43)</f>
        <v>Lüftung Labor Y36-F-24 Anlageschalter Betriebswahl Ein</v>
      </c>
      <c r="W43" s="44" t="s">
        <v>0</v>
      </c>
      <c r="X43" s="17"/>
      <c r="Y43" s="17">
        <f>IF(W43="DI",1,"-")</f>
        <v>1</v>
      </c>
      <c r="Z43" s="17" t="str">
        <f>IF(W43="DO",1,"-")</f>
        <v>-</v>
      </c>
      <c r="AA43" s="17" t="str">
        <f>IF(W43="AI",1,"-")</f>
        <v>-</v>
      </c>
      <c r="AB43" s="17" t="str">
        <f>IF(W43="AO",1,"-")</f>
        <v>-</v>
      </c>
    </row>
    <row r="44" spans="1:28" ht="12.75" customHeight="1" x14ac:dyDescent="0.2">
      <c r="A44" s="49" t="str">
        <f t="shared" ref="A44:A45" si="26">IF(OR(Q44=""),B44&amp;C44&amp;D44&amp;E44&amp;F44&amp;G44&amp;H44&amp;I44&amp;J44&amp;K44&amp;L44&amp;M44&amp;N44,B44&amp;C44&amp;D44&amp;E44&amp;F44&amp;G44&amp;H44&amp;I44&amp;J44&amp;K44&amp;L44&amp;M44&amp;N44&amp;O44&amp;P44&amp;Q44)</f>
        <v>Y36_F_G352_L352_S002</v>
      </c>
      <c r="B44" s="21" t="s">
        <v>17</v>
      </c>
      <c r="C44" s="21">
        <v>36</v>
      </c>
      <c r="D44" s="21" t="s">
        <v>18</v>
      </c>
      <c r="E44" s="21" t="s">
        <v>14</v>
      </c>
      <c r="F44" s="21" t="s">
        <v>18</v>
      </c>
      <c r="G44" s="21" t="s">
        <v>13</v>
      </c>
      <c r="H44" s="21">
        <v>352</v>
      </c>
      <c r="I44" s="21" t="s">
        <v>18</v>
      </c>
      <c r="J44" s="21" t="s">
        <v>11</v>
      </c>
      <c r="K44" s="21" t="s">
        <v>126</v>
      </c>
      <c r="L44" s="21" t="s">
        <v>18</v>
      </c>
      <c r="M44" s="21" t="s">
        <v>24</v>
      </c>
      <c r="N44" s="21" t="s">
        <v>20</v>
      </c>
      <c r="O44" s="21" t="s">
        <v>18</v>
      </c>
      <c r="P44" s="21"/>
      <c r="Q44" s="28"/>
      <c r="R44" s="33" t="s">
        <v>147</v>
      </c>
      <c r="S44" s="23" t="s">
        <v>141</v>
      </c>
      <c r="T44" s="26" t="s">
        <v>70</v>
      </c>
      <c r="U44" s="22"/>
      <c r="V44" s="33" t="str">
        <f t="shared" si="18"/>
        <v>Lüftung Labor Y36-F-24  Handmodule AO/DO</v>
      </c>
      <c r="W44" s="29"/>
      <c r="X44" s="25"/>
      <c r="Y44" s="25"/>
      <c r="Z44" s="25"/>
      <c r="AA44" s="25"/>
      <c r="AB44" s="25"/>
    </row>
    <row r="45" spans="1:28" s="18" customFormat="1" ht="12.75" customHeight="1" x14ac:dyDescent="0.2">
      <c r="A45" s="48" t="str">
        <f t="shared" si="26"/>
        <v>Y36_F_G352_L352_S002_D01</v>
      </c>
      <c r="B45" s="19" t="s">
        <v>17</v>
      </c>
      <c r="C45" s="19">
        <v>36</v>
      </c>
      <c r="D45" s="19" t="s">
        <v>18</v>
      </c>
      <c r="E45" s="19" t="s">
        <v>14</v>
      </c>
      <c r="F45" s="19" t="s">
        <v>18</v>
      </c>
      <c r="G45" s="19" t="s">
        <v>13</v>
      </c>
      <c r="H45" s="19">
        <v>352</v>
      </c>
      <c r="I45" s="19" t="s">
        <v>18</v>
      </c>
      <c r="J45" s="19" t="s">
        <v>11</v>
      </c>
      <c r="K45" s="19" t="s">
        <v>126</v>
      </c>
      <c r="L45" s="19" t="s">
        <v>18</v>
      </c>
      <c r="M45" s="19" t="s">
        <v>24</v>
      </c>
      <c r="N45" s="19" t="s">
        <v>20</v>
      </c>
      <c r="O45" s="19" t="s">
        <v>18</v>
      </c>
      <c r="P45" s="19" t="s">
        <v>16</v>
      </c>
      <c r="Q45" s="20" t="s">
        <v>25</v>
      </c>
      <c r="R45" s="14" t="s">
        <v>147</v>
      </c>
      <c r="S45" s="15" t="s">
        <v>141</v>
      </c>
      <c r="T45" s="14" t="s">
        <v>70</v>
      </c>
      <c r="U45" s="43" t="s">
        <v>4</v>
      </c>
      <c r="V45" s="14" t="str">
        <f>CONCATENATE(R45," ",S45," ",T45," ",U45)</f>
        <v>Lüftung Labor Y36-F-24 Handmodule AO/DO Istwert</v>
      </c>
      <c r="W45" s="44" t="s">
        <v>0</v>
      </c>
      <c r="X45" s="17"/>
      <c r="Y45" s="17">
        <f>IF(W45="DI",1,"-")</f>
        <v>1</v>
      </c>
      <c r="Z45" s="17" t="str">
        <f>IF(W45="DO",1,"-")</f>
        <v>-</v>
      </c>
      <c r="AA45" s="17" t="str">
        <f>IF(W45="AI",1,"-")</f>
        <v>-</v>
      </c>
      <c r="AB45" s="17" t="str">
        <f>IF(W45="AO",1,"-")</f>
        <v>-</v>
      </c>
    </row>
    <row r="46" spans="1:28" ht="12.75" customHeight="1" x14ac:dyDescent="0.2">
      <c r="A46" s="49" t="str">
        <f t="shared" si="23"/>
        <v>Y36_F_G352_L352_Q700</v>
      </c>
      <c r="B46" s="30" t="s">
        <v>17</v>
      </c>
      <c r="C46" s="30">
        <v>36</v>
      </c>
      <c r="D46" s="30" t="s">
        <v>18</v>
      </c>
      <c r="E46" s="30" t="s">
        <v>14</v>
      </c>
      <c r="F46" s="30" t="s">
        <v>18</v>
      </c>
      <c r="G46" s="30" t="s">
        <v>13</v>
      </c>
      <c r="H46" s="30">
        <v>352</v>
      </c>
      <c r="I46" s="30" t="s">
        <v>18</v>
      </c>
      <c r="J46" s="30" t="s">
        <v>11</v>
      </c>
      <c r="K46" s="30" t="s">
        <v>126</v>
      </c>
      <c r="L46" s="30" t="s">
        <v>18</v>
      </c>
      <c r="M46" s="30" t="s">
        <v>34</v>
      </c>
      <c r="N46" s="30" t="s">
        <v>59</v>
      </c>
      <c r="O46" s="30" t="s">
        <v>18</v>
      </c>
      <c r="P46" s="30"/>
      <c r="Q46" s="32"/>
      <c r="R46" s="33" t="s">
        <v>147</v>
      </c>
      <c r="S46" s="34" t="s">
        <v>141</v>
      </c>
      <c r="T46" s="33" t="s">
        <v>98</v>
      </c>
      <c r="U46" s="36"/>
      <c r="V46" s="33" t="str">
        <f t="shared" si="18"/>
        <v>Lüftung Labor Y36-F-24  AUL Klappe</v>
      </c>
      <c r="W46" s="31"/>
      <c r="X46" s="37"/>
      <c r="Y46" s="37"/>
      <c r="Z46" s="37"/>
      <c r="AA46" s="37"/>
      <c r="AB46" s="37"/>
    </row>
    <row r="47" spans="1:28" s="18" customFormat="1" ht="12.75" customHeight="1" x14ac:dyDescent="0.2">
      <c r="A47" s="48" t="str">
        <f t="shared" si="23"/>
        <v>Y36_F_G352_L352_Q700_S01</v>
      </c>
      <c r="B47" s="19" t="s">
        <v>17</v>
      </c>
      <c r="C47" s="19">
        <v>36</v>
      </c>
      <c r="D47" s="19" t="s">
        <v>18</v>
      </c>
      <c r="E47" s="19" t="s">
        <v>14</v>
      </c>
      <c r="F47" s="19" t="s">
        <v>18</v>
      </c>
      <c r="G47" s="19" t="s">
        <v>13</v>
      </c>
      <c r="H47" s="19">
        <v>352</v>
      </c>
      <c r="I47" s="19" t="s">
        <v>18</v>
      </c>
      <c r="J47" s="19" t="s">
        <v>11</v>
      </c>
      <c r="K47" s="19" t="s">
        <v>126</v>
      </c>
      <c r="L47" s="19" t="s">
        <v>18</v>
      </c>
      <c r="M47" s="19" t="s">
        <v>34</v>
      </c>
      <c r="N47" s="15" t="s">
        <v>59</v>
      </c>
      <c r="O47" s="19" t="s">
        <v>18</v>
      </c>
      <c r="P47" s="19" t="s">
        <v>24</v>
      </c>
      <c r="Q47" s="20" t="s">
        <v>25</v>
      </c>
      <c r="R47" s="14" t="s">
        <v>147</v>
      </c>
      <c r="S47" s="15" t="s">
        <v>141</v>
      </c>
      <c r="T47" s="14" t="s">
        <v>98</v>
      </c>
      <c r="U47" s="43" t="s">
        <v>80</v>
      </c>
      <c r="V47" s="14" t="str">
        <f t="shared" ref="V47:V49" si="27">CONCATENATE(R47," ",S47," ",T47," ",U47)</f>
        <v>Lüftung Labor Y36-F-24 AUL Klappe Schaltbefehl</v>
      </c>
      <c r="W47" s="44" t="s">
        <v>1</v>
      </c>
      <c r="X47" s="17"/>
      <c r="Y47" s="17" t="str">
        <f>IF(W47="DI",1,"-")</f>
        <v>-</v>
      </c>
      <c r="Z47" s="17">
        <f>IF(W47="DO",1,"-")</f>
        <v>1</v>
      </c>
      <c r="AA47" s="17" t="str">
        <f>IF(W47="AI",1,"-")</f>
        <v>-</v>
      </c>
      <c r="AB47" s="17" t="str">
        <f>IF(W47="AO",1,"-")</f>
        <v>-</v>
      </c>
    </row>
    <row r="48" spans="1:28" s="18" customFormat="1" ht="12.75" customHeight="1" x14ac:dyDescent="0.2">
      <c r="A48" s="48" t="str">
        <f>IF(OR(Q48=""),B48&amp;C48&amp;D48&amp;E48&amp;F48&amp;G48&amp;H48&amp;I48&amp;J48&amp;K48&amp;L48&amp;M48&amp;N48,B48&amp;C48&amp;D48&amp;E48&amp;F48&amp;G48&amp;H48&amp;I48&amp;J48&amp;K48&amp;L48&amp;M48&amp;N48&amp;O48&amp;P48&amp;Q48)</f>
        <v>Y36_F_G352_L352_Q700_D01</v>
      </c>
      <c r="B48" s="19" t="s">
        <v>17</v>
      </c>
      <c r="C48" s="19">
        <v>36</v>
      </c>
      <c r="D48" s="19" t="s">
        <v>18</v>
      </c>
      <c r="E48" s="19" t="s">
        <v>14</v>
      </c>
      <c r="F48" s="19" t="s">
        <v>18</v>
      </c>
      <c r="G48" s="19" t="s">
        <v>13</v>
      </c>
      <c r="H48" s="19">
        <v>352</v>
      </c>
      <c r="I48" s="19" t="s">
        <v>18</v>
      </c>
      <c r="J48" s="19" t="s">
        <v>11</v>
      </c>
      <c r="K48" s="19" t="s">
        <v>126</v>
      </c>
      <c r="L48" s="19" t="s">
        <v>18</v>
      </c>
      <c r="M48" s="19" t="s">
        <v>34</v>
      </c>
      <c r="N48" s="15" t="s">
        <v>59</v>
      </c>
      <c r="O48" s="19" t="s">
        <v>18</v>
      </c>
      <c r="P48" s="19" t="s">
        <v>16</v>
      </c>
      <c r="Q48" s="20" t="s">
        <v>25</v>
      </c>
      <c r="R48" s="14" t="s">
        <v>147</v>
      </c>
      <c r="S48" s="15" t="s">
        <v>141</v>
      </c>
      <c r="T48" s="14" t="s">
        <v>98</v>
      </c>
      <c r="U48" s="43" t="s">
        <v>99</v>
      </c>
      <c r="V48" s="14" t="str">
        <f t="shared" si="27"/>
        <v>Lüftung Labor Y36-F-24 AUL Klappe Rückmeldung geschlossen</v>
      </c>
      <c r="W48" s="44" t="s">
        <v>0</v>
      </c>
      <c r="X48" s="17"/>
      <c r="Y48" s="17">
        <f>IF(W48="DI",1,"-")</f>
        <v>1</v>
      </c>
      <c r="Z48" s="17" t="str">
        <f>IF(W48="DO",1,"-")</f>
        <v>-</v>
      </c>
      <c r="AA48" s="17" t="str">
        <f>IF(W48="AI",1,"-")</f>
        <v>-</v>
      </c>
      <c r="AB48" s="17" t="str">
        <f>IF(W48="AO",1,"-")</f>
        <v>-</v>
      </c>
    </row>
    <row r="49" spans="1:28" s="18" customFormat="1" ht="11.25" x14ac:dyDescent="0.2">
      <c r="A49" s="48" t="str">
        <f t="shared" si="23"/>
        <v>Y36_F_G352_L352_Q700_D02</v>
      </c>
      <c r="B49" s="19" t="s">
        <v>17</v>
      </c>
      <c r="C49" s="19">
        <v>36</v>
      </c>
      <c r="D49" s="19" t="s">
        <v>18</v>
      </c>
      <c r="E49" s="19" t="s">
        <v>14</v>
      </c>
      <c r="F49" s="19" t="s">
        <v>18</v>
      </c>
      <c r="G49" s="19" t="s">
        <v>13</v>
      </c>
      <c r="H49" s="19">
        <v>352</v>
      </c>
      <c r="I49" s="19" t="s">
        <v>18</v>
      </c>
      <c r="J49" s="19" t="s">
        <v>11</v>
      </c>
      <c r="K49" s="19" t="s">
        <v>126</v>
      </c>
      <c r="L49" s="19" t="s">
        <v>18</v>
      </c>
      <c r="M49" s="19" t="s">
        <v>34</v>
      </c>
      <c r="N49" s="15" t="s">
        <v>59</v>
      </c>
      <c r="O49" s="19" t="s">
        <v>18</v>
      </c>
      <c r="P49" s="19" t="s">
        <v>16</v>
      </c>
      <c r="Q49" s="20" t="s">
        <v>26</v>
      </c>
      <c r="R49" s="14" t="s">
        <v>147</v>
      </c>
      <c r="S49" s="15" t="s">
        <v>141</v>
      </c>
      <c r="T49" s="14" t="s">
        <v>98</v>
      </c>
      <c r="U49" s="43" t="s">
        <v>100</v>
      </c>
      <c r="V49" s="14" t="str">
        <f t="shared" si="27"/>
        <v>Lüftung Labor Y36-F-24 AUL Klappe Rückmeldung offen</v>
      </c>
      <c r="W49" s="44" t="s">
        <v>0</v>
      </c>
      <c r="X49" s="17"/>
      <c r="Y49" s="17">
        <f>IF(W49="DI",1,"-")</f>
        <v>1</v>
      </c>
      <c r="Z49" s="17" t="str">
        <f>IF(W49="DO",1,"-")</f>
        <v>-</v>
      </c>
      <c r="AA49" s="17" t="str">
        <f>IF(W49="AI",1,"-")</f>
        <v>-</v>
      </c>
      <c r="AB49" s="17" t="str">
        <f>IF(W49="AO",1,"-")</f>
        <v>-</v>
      </c>
    </row>
    <row r="50" spans="1:28" ht="12.75" customHeight="1" x14ac:dyDescent="0.2">
      <c r="A50" s="49" t="str">
        <f t="shared" si="23"/>
        <v>Y36_F_G352_L352_B950</v>
      </c>
      <c r="B50" s="30" t="s">
        <v>17</v>
      </c>
      <c r="C50" s="30">
        <v>36</v>
      </c>
      <c r="D50" s="30" t="s">
        <v>18</v>
      </c>
      <c r="E50" s="30" t="s">
        <v>14</v>
      </c>
      <c r="F50" s="30" t="s">
        <v>18</v>
      </c>
      <c r="G50" s="30" t="s">
        <v>13</v>
      </c>
      <c r="H50" s="30">
        <v>352</v>
      </c>
      <c r="I50" s="30" t="s">
        <v>18</v>
      </c>
      <c r="J50" s="30" t="s">
        <v>11</v>
      </c>
      <c r="K50" s="30" t="s">
        <v>126</v>
      </c>
      <c r="L50" s="30" t="s">
        <v>18</v>
      </c>
      <c r="M50" s="30" t="s">
        <v>36</v>
      </c>
      <c r="N50" s="30" t="s">
        <v>45</v>
      </c>
      <c r="O50" s="30" t="s">
        <v>18</v>
      </c>
      <c r="P50" s="30"/>
      <c r="Q50" s="32"/>
      <c r="R50" s="33" t="s">
        <v>147</v>
      </c>
      <c r="S50" s="34" t="s">
        <v>141</v>
      </c>
      <c r="T50" s="33" t="s">
        <v>117</v>
      </c>
      <c r="U50" s="33"/>
      <c r="V50" s="33" t="str">
        <f t="shared" si="18"/>
        <v>Lüftung Labor Y36-F-24  AUL Filterwächter</v>
      </c>
      <c r="W50" s="38"/>
      <c r="X50" s="42"/>
      <c r="Y50" s="37"/>
      <c r="Z50" s="37"/>
      <c r="AA50" s="37"/>
      <c r="AB50" s="37"/>
    </row>
    <row r="51" spans="1:28" s="18" customFormat="1" ht="12.75" customHeight="1" x14ac:dyDescent="0.2">
      <c r="A51" s="48" t="str">
        <f t="shared" si="23"/>
        <v>Y36_F_G352_L352_B950_D01</v>
      </c>
      <c r="B51" s="19" t="s">
        <v>17</v>
      </c>
      <c r="C51" s="19">
        <v>36</v>
      </c>
      <c r="D51" s="19" t="s">
        <v>18</v>
      </c>
      <c r="E51" s="19" t="s">
        <v>14</v>
      </c>
      <c r="F51" s="19" t="s">
        <v>18</v>
      </c>
      <c r="G51" s="19" t="s">
        <v>13</v>
      </c>
      <c r="H51" s="19">
        <v>352</v>
      </c>
      <c r="I51" s="19" t="s">
        <v>18</v>
      </c>
      <c r="J51" s="19" t="s">
        <v>11</v>
      </c>
      <c r="K51" s="19" t="s">
        <v>126</v>
      </c>
      <c r="L51" s="19" t="s">
        <v>18</v>
      </c>
      <c r="M51" s="19" t="s">
        <v>36</v>
      </c>
      <c r="N51" s="15" t="s">
        <v>45</v>
      </c>
      <c r="O51" s="19" t="s">
        <v>18</v>
      </c>
      <c r="P51" s="19" t="s">
        <v>16</v>
      </c>
      <c r="Q51" s="20" t="s">
        <v>25</v>
      </c>
      <c r="R51" s="14" t="s">
        <v>147</v>
      </c>
      <c r="S51" s="15" t="s">
        <v>141</v>
      </c>
      <c r="T51" s="14" t="s">
        <v>117</v>
      </c>
      <c r="U51" s="14" t="s">
        <v>4</v>
      </c>
      <c r="V51" s="14" t="str">
        <f>CONCATENATE(R51," ",S51," ",T51," ",U51)</f>
        <v>Lüftung Labor Y36-F-24 AUL Filterwächter Istwert</v>
      </c>
      <c r="W51" s="44" t="s">
        <v>0</v>
      </c>
      <c r="X51" s="50"/>
      <c r="Y51" s="17">
        <f>IF(W51="DI",1,"-")</f>
        <v>1</v>
      </c>
      <c r="Z51" s="17" t="str">
        <f>IF(W51="DO",1,"-")</f>
        <v>-</v>
      </c>
      <c r="AA51" s="17" t="str">
        <f>IF(W51="AI",1,"-")</f>
        <v>-</v>
      </c>
      <c r="AB51" s="17" t="str">
        <f>IF(W51="AO",1,"-")</f>
        <v>-</v>
      </c>
    </row>
    <row r="52" spans="1:28" ht="12.75" customHeight="1" x14ac:dyDescent="0.2">
      <c r="A52" s="49" t="str">
        <f t="shared" si="23"/>
        <v>Y36_F_G352_L352_B800</v>
      </c>
      <c r="B52" s="30" t="s">
        <v>17</v>
      </c>
      <c r="C52" s="30">
        <v>36</v>
      </c>
      <c r="D52" s="30" t="s">
        <v>18</v>
      </c>
      <c r="E52" s="30" t="s">
        <v>14</v>
      </c>
      <c r="F52" s="30" t="s">
        <v>18</v>
      </c>
      <c r="G52" s="30" t="s">
        <v>13</v>
      </c>
      <c r="H52" s="30">
        <v>352</v>
      </c>
      <c r="I52" s="30" t="s">
        <v>18</v>
      </c>
      <c r="J52" s="30" t="s">
        <v>11</v>
      </c>
      <c r="K52" s="30" t="s">
        <v>126</v>
      </c>
      <c r="L52" s="30" t="s">
        <v>18</v>
      </c>
      <c r="M52" s="30" t="s">
        <v>36</v>
      </c>
      <c r="N52" s="30" t="s">
        <v>37</v>
      </c>
      <c r="O52" s="30" t="s">
        <v>18</v>
      </c>
      <c r="P52" s="30"/>
      <c r="Q52" s="32"/>
      <c r="R52" s="33" t="s">
        <v>147</v>
      </c>
      <c r="S52" s="34" t="s">
        <v>141</v>
      </c>
      <c r="T52" s="35" t="s">
        <v>114</v>
      </c>
      <c r="U52" s="36"/>
      <c r="V52" s="33" t="str">
        <f t="shared" si="18"/>
        <v>Lüftung Labor Y36-F-24  AUL Kombifühler T./r.F</v>
      </c>
      <c r="W52" s="38"/>
      <c r="X52" s="37"/>
      <c r="Y52" s="37"/>
      <c r="Z52" s="37"/>
      <c r="AA52" s="37"/>
      <c r="AB52" s="37"/>
    </row>
    <row r="53" spans="1:28" s="18" customFormat="1" ht="12.75" customHeight="1" x14ac:dyDescent="0.2">
      <c r="A53" s="48" t="str">
        <f t="shared" si="23"/>
        <v>Y36_F_G352_L352_B800_M01</v>
      </c>
      <c r="B53" s="19" t="s">
        <v>17</v>
      </c>
      <c r="C53" s="19">
        <v>36</v>
      </c>
      <c r="D53" s="19" t="s">
        <v>18</v>
      </c>
      <c r="E53" s="19" t="s">
        <v>14</v>
      </c>
      <c r="F53" s="19" t="s">
        <v>18</v>
      </c>
      <c r="G53" s="19" t="s">
        <v>13</v>
      </c>
      <c r="H53" s="19">
        <v>352</v>
      </c>
      <c r="I53" s="19" t="s">
        <v>18</v>
      </c>
      <c r="J53" s="19" t="s">
        <v>11</v>
      </c>
      <c r="K53" s="19" t="s">
        <v>126</v>
      </c>
      <c r="L53" s="19" t="s">
        <v>18</v>
      </c>
      <c r="M53" s="19" t="s">
        <v>36</v>
      </c>
      <c r="N53" s="19" t="s">
        <v>37</v>
      </c>
      <c r="O53" s="19" t="s">
        <v>18</v>
      </c>
      <c r="P53" s="19" t="s">
        <v>15</v>
      </c>
      <c r="Q53" s="20" t="s">
        <v>25</v>
      </c>
      <c r="R53" s="14" t="s">
        <v>147</v>
      </c>
      <c r="S53" s="15" t="s">
        <v>141</v>
      </c>
      <c r="T53" s="51" t="s">
        <v>114</v>
      </c>
      <c r="U53" s="43" t="s">
        <v>196</v>
      </c>
      <c r="V53" s="14" t="str">
        <f t="shared" ref="V53:V54" si="28">CONCATENATE(R53," ",S53," ",T53," ",U53)</f>
        <v>Lüftung Labor Y36-F-24 AUL Kombifühler T./r.F Temperatur Istwert</v>
      </c>
      <c r="W53" s="44" t="s">
        <v>2</v>
      </c>
      <c r="X53" s="17"/>
      <c r="Y53" s="17" t="str">
        <f>IF(W53="DI",1,"-")</f>
        <v>-</v>
      </c>
      <c r="Z53" s="17" t="str">
        <f>IF(W53="DO",1,"-")</f>
        <v>-</v>
      </c>
      <c r="AA53" s="17">
        <f>IF(W53="AI",1,"-")</f>
        <v>1</v>
      </c>
      <c r="AB53" s="17" t="str">
        <f>IF(W53="AO",1,"-")</f>
        <v>-</v>
      </c>
    </row>
    <row r="54" spans="1:28" s="18" customFormat="1" ht="12.75" customHeight="1" x14ac:dyDescent="0.2">
      <c r="A54" s="48" t="str">
        <f t="shared" si="23"/>
        <v>Y36_F_G352_L352_B800_M02</v>
      </c>
      <c r="B54" s="19" t="s">
        <v>17</v>
      </c>
      <c r="C54" s="19">
        <v>36</v>
      </c>
      <c r="D54" s="19" t="s">
        <v>18</v>
      </c>
      <c r="E54" s="19" t="s">
        <v>14</v>
      </c>
      <c r="F54" s="19" t="s">
        <v>18</v>
      </c>
      <c r="G54" s="19" t="s">
        <v>13</v>
      </c>
      <c r="H54" s="19">
        <v>352</v>
      </c>
      <c r="I54" s="19" t="s">
        <v>18</v>
      </c>
      <c r="J54" s="19" t="s">
        <v>11</v>
      </c>
      <c r="K54" s="19" t="s">
        <v>126</v>
      </c>
      <c r="L54" s="19" t="s">
        <v>18</v>
      </c>
      <c r="M54" s="19" t="s">
        <v>36</v>
      </c>
      <c r="N54" s="19" t="s">
        <v>37</v>
      </c>
      <c r="O54" s="19" t="s">
        <v>18</v>
      </c>
      <c r="P54" s="19" t="s">
        <v>15</v>
      </c>
      <c r="Q54" s="20" t="s">
        <v>26</v>
      </c>
      <c r="R54" s="14" t="s">
        <v>147</v>
      </c>
      <c r="S54" s="15" t="s">
        <v>141</v>
      </c>
      <c r="T54" s="51" t="s">
        <v>114</v>
      </c>
      <c r="U54" s="43" t="s">
        <v>231</v>
      </c>
      <c r="V54" s="14" t="str">
        <f t="shared" si="28"/>
        <v>Lüftung Labor Y36-F-24 AUL Kombifühler T./r.F rel. Feuchte Istwert</v>
      </c>
      <c r="W54" s="44" t="s">
        <v>2</v>
      </c>
      <c r="X54" s="17"/>
      <c r="Y54" s="17" t="str">
        <f>IF(W54="DI",1,"-")</f>
        <v>-</v>
      </c>
      <c r="Z54" s="17" t="str">
        <f>IF(W54="DO",1,"-")</f>
        <v>-</v>
      </c>
      <c r="AA54" s="17">
        <f>IF(W54="AI",1,"-")</f>
        <v>1</v>
      </c>
      <c r="AB54" s="17" t="str">
        <f>IF(W54="AO",1,"-")</f>
        <v>-</v>
      </c>
    </row>
    <row r="55" spans="1:28" ht="12.75" customHeight="1" x14ac:dyDescent="0.2">
      <c r="A55" s="49" t="str">
        <f t="shared" si="23"/>
        <v>Y36_F_G352_L352_M530</v>
      </c>
      <c r="B55" s="30" t="s">
        <v>17</v>
      </c>
      <c r="C55" s="30">
        <v>36</v>
      </c>
      <c r="D55" s="30" t="s">
        <v>18</v>
      </c>
      <c r="E55" s="30" t="s">
        <v>14</v>
      </c>
      <c r="F55" s="30" t="s">
        <v>18</v>
      </c>
      <c r="G55" s="30" t="s">
        <v>13</v>
      </c>
      <c r="H55" s="30">
        <v>352</v>
      </c>
      <c r="I55" s="30" t="s">
        <v>18</v>
      </c>
      <c r="J55" s="30" t="s">
        <v>11</v>
      </c>
      <c r="K55" s="30" t="s">
        <v>126</v>
      </c>
      <c r="L55" s="30" t="s">
        <v>18</v>
      </c>
      <c r="M55" s="30" t="s">
        <v>15</v>
      </c>
      <c r="N55" s="30" t="s">
        <v>134</v>
      </c>
      <c r="O55" s="30" t="s">
        <v>18</v>
      </c>
      <c r="P55" s="30"/>
      <c r="Q55" s="32"/>
      <c r="R55" s="33" t="s">
        <v>147</v>
      </c>
      <c r="S55" s="34" t="s">
        <v>141</v>
      </c>
      <c r="T55" s="33" t="s">
        <v>94</v>
      </c>
      <c r="U55" s="33"/>
      <c r="V55" s="33" t="str">
        <f t="shared" si="18"/>
        <v>Lüftung Labor Y36-F-24  KVS-WRG Pumpe</v>
      </c>
      <c r="W55" s="38"/>
      <c r="X55" s="37"/>
      <c r="Y55" s="37"/>
      <c r="Z55" s="37"/>
      <c r="AA55" s="37"/>
      <c r="AB55" s="37"/>
    </row>
    <row r="56" spans="1:28" s="18" customFormat="1" ht="12.75" customHeight="1" x14ac:dyDescent="0.2">
      <c r="A56" s="48" t="str">
        <f t="shared" si="23"/>
        <v>Y36_F_G352_L352_M530_S01</v>
      </c>
      <c r="B56" s="19" t="s">
        <v>17</v>
      </c>
      <c r="C56" s="19">
        <v>36</v>
      </c>
      <c r="D56" s="19" t="s">
        <v>18</v>
      </c>
      <c r="E56" s="19" t="s">
        <v>14</v>
      </c>
      <c r="F56" s="19" t="s">
        <v>18</v>
      </c>
      <c r="G56" s="19" t="s">
        <v>13</v>
      </c>
      <c r="H56" s="19">
        <v>352</v>
      </c>
      <c r="I56" s="19" t="s">
        <v>18</v>
      </c>
      <c r="J56" s="19" t="s">
        <v>11</v>
      </c>
      <c r="K56" s="19" t="s">
        <v>126</v>
      </c>
      <c r="L56" s="19" t="s">
        <v>18</v>
      </c>
      <c r="M56" s="19" t="s">
        <v>15</v>
      </c>
      <c r="N56" s="15" t="s">
        <v>134</v>
      </c>
      <c r="O56" s="19" t="s">
        <v>18</v>
      </c>
      <c r="P56" s="19" t="s">
        <v>24</v>
      </c>
      <c r="Q56" s="20" t="s">
        <v>25</v>
      </c>
      <c r="R56" s="14" t="s">
        <v>147</v>
      </c>
      <c r="S56" s="15" t="s">
        <v>141</v>
      </c>
      <c r="T56" s="14" t="s">
        <v>94</v>
      </c>
      <c r="U56" s="14" t="s">
        <v>80</v>
      </c>
      <c r="V56" s="14" t="str">
        <f t="shared" ref="V56:V61" si="29">CONCATENATE(R56," ",S56," ",T56," ",U56)</f>
        <v>Lüftung Labor Y36-F-24 KVS-WRG Pumpe Schaltbefehl</v>
      </c>
      <c r="W56" s="44" t="s">
        <v>1</v>
      </c>
      <c r="X56" s="17"/>
      <c r="Y56" s="17" t="str">
        <f t="shared" ref="Y56:Y61" si="30">IF(W56="DI",1,"-")</f>
        <v>-</v>
      </c>
      <c r="Z56" s="17">
        <f t="shared" ref="Z56:Z61" si="31">IF(W56="DO",1,"-")</f>
        <v>1</v>
      </c>
      <c r="AA56" s="17" t="str">
        <f t="shared" ref="AA56:AA61" si="32">IF(W56="AI",1,"-")</f>
        <v>-</v>
      </c>
      <c r="AB56" s="17" t="str">
        <f t="shared" ref="AB56:AB61" si="33">IF(W56="AO",1,"-")</f>
        <v>-</v>
      </c>
    </row>
    <row r="57" spans="1:28" s="18" customFormat="1" ht="12.75" customHeight="1" x14ac:dyDescent="0.2">
      <c r="A57" s="48" t="str">
        <f>IF(OR(Q57=""),B57&amp;C57&amp;D57&amp;E57&amp;F57&amp;G57&amp;H57&amp;I57&amp;J57&amp;K57&amp;L57&amp;M57&amp;N57,B57&amp;C57&amp;D57&amp;E57&amp;F57&amp;G57&amp;H57&amp;I57&amp;J57&amp;K57&amp;L57&amp;M57&amp;N57&amp;O57&amp;P57&amp;Q57)</f>
        <v>Y36_F_G352_L352_M530_Y01</v>
      </c>
      <c r="B57" s="19" t="s">
        <v>17</v>
      </c>
      <c r="C57" s="19">
        <v>36</v>
      </c>
      <c r="D57" s="19" t="s">
        <v>18</v>
      </c>
      <c r="E57" s="19" t="s">
        <v>14</v>
      </c>
      <c r="F57" s="19" t="s">
        <v>18</v>
      </c>
      <c r="G57" s="19" t="s">
        <v>13</v>
      </c>
      <c r="H57" s="19">
        <v>352</v>
      </c>
      <c r="I57" s="19" t="s">
        <v>18</v>
      </c>
      <c r="J57" s="19" t="s">
        <v>11</v>
      </c>
      <c r="K57" s="19" t="s">
        <v>126</v>
      </c>
      <c r="L57" s="19" t="s">
        <v>18</v>
      </c>
      <c r="M57" s="19" t="s">
        <v>15</v>
      </c>
      <c r="N57" s="15" t="s">
        <v>134</v>
      </c>
      <c r="O57" s="19" t="s">
        <v>18</v>
      </c>
      <c r="P57" s="19" t="s">
        <v>17</v>
      </c>
      <c r="Q57" s="20" t="s">
        <v>25</v>
      </c>
      <c r="R57" s="14" t="s">
        <v>147</v>
      </c>
      <c r="S57" s="15" t="s">
        <v>141</v>
      </c>
      <c r="T57" s="14" t="s">
        <v>94</v>
      </c>
      <c r="U57" s="43" t="s">
        <v>101</v>
      </c>
      <c r="V57" s="14" t="str">
        <f t="shared" si="29"/>
        <v>Lüftung Labor Y36-F-24 KVS-WRG Pumpe Stellbefehl</v>
      </c>
      <c r="W57" s="44" t="s">
        <v>3</v>
      </c>
      <c r="X57" s="17"/>
      <c r="Y57" s="17" t="str">
        <f t="shared" si="30"/>
        <v>-</v>
      </c>
      <c r="Z57" s="17" t="str">
        <f t="shared" si="31"/>
        <v>-</v>
      </c>
      <c r="AA57" s="17" t="str">
        <f t="shared" si="32"/>
        <v>-</v>
      </c>
      <c r="AB57" s="17">
        <f t="shared" si="33"/>
        <v>1</v>
      </c>
    </row>
    <row r="58" spans="1:28" s="18" customFormat="1" ht="12.75" customHeight="1" x14ac:dyDescent="0.2">
      <c r="A58" s="48" t="str">
        <f>IF(OR(Q58=""),B58&amp;C58&amp;D58&amp;E58&amp;F58&amp;G58&amp;H58&amp;I58&amp;J58&amp;K58&amp;L58&amp;M58&amp;N58,B58&amp;C58&amp;D58&amp;E58&amp;F58&amp;G58&amp;H58&amp;I58&amp;J58&amp;K58&amp;L58&amp;M58&amp;N58&amp;O58&amp;P58&amp;Q58)</f>
        <v>Y36_F_G352_L352_M530_D01</v>
      </c>
      <c r="B58" s="19" t="s">
        <v>17</v>
      </c>
      <c r="C58" s="19">
        <v>36</v>
      </c>
      <c r="D58" s="19" t="s">
        <v>18</v>
      </c>
      <c r="E58" s="19" t="s">
        <v>14</v>
      </c>
      <c r="F58" s="19" t="s">
        <v>18</v>
      </c>
      <c r="G58" s="19" t="s">
        <v>13</v>
      </c>
      <c r="H58" s="19">
        <v>352</v>
      </c>
      <c r="I58" s="19" t="s">
        <v>18</v>
      </c>
      <c r="J58" s="19" t="s">
        <v>11</v>
      </c>
      <c r="K58" s="19" t="s">
        <v>126</v>
      </c>
      <c r="L58" s="19" t="s">
        <v>18</v>
      </c>
      <c r="M58" s="19" t="s">
        <v>15</v>
      </c>
      <c r="N58" s="15" t="s">
        <v>134</v>
      </c>
      <c r="O58" s="19" t="s">
        <v>18</v>
      </c>
      <c r="P58" s="19" t="s">
        <v>16</v>
      </c>
      <c r="Q58" s="20" t="s">
        <v>25</v>
      </c>
      <c r="R58" s="14" t="s">
        <v>147</v>
      </c>
      <c r="S58" s="15" t="s">
        <v>141</v>
      </c>
      <c r="T58" s="14" t="s">
        <v>94</v>
      </c>
      <c r="U58" s="43" t="s">
        <v>81</v>
      </c>
      <c r="V58" s="14" t="str">
        <f t="shared" si="29"/>
        <v>Lüftung Labor Y36-F-24 KVS-WRG Pumpe Sammelfehler</v>
      </c>
      <c r="W58" s="44" t="s">
        <v>0</v>
      </c>
      <c r="X58" s="17"/>
      <c r="Y58" s="17">
        <f t="shared" si="30"/>
        <v>1</v>
      </c>
      <c r="Z58" s="17" t="str">
        <f t="shared" si="31"/>
        <v>-</v>
      </c>
      <c r="AA58" s="17" t="str">
        <f t="shared" si="32"/>
        <v>-</v>
      </c>
      <c r="AB58" s="17" t="str">
        <f t="shared" si="33"/>
        <v>-</v>
      </c>
    </row>
    <row r="59" spans="1:28" s="18" customFormat="1" ht="12.75" customHeight="1" x14ac:dyDescent="0.2">
      <c r="A59" s="48" t="str">
        <f t="shared" si="23"/>
        <v>Y36_F_G352_L352_M530_D02</v>
      </c>
      <c r="B59" s="19" t="s">
        <v>17</v>
      </c>
      <c r="C59" s="19">
        <v>36</v>
      </c>
      <c r="D59" s="19" t="s">
        <v>18</v>
      </c>
      <c r="E59" s="19" t="s">
        <v>14</v>
      </c>
      <c r="F59" s="19" t="s">
        <v>18</v>
      </c>
      <c r="G59" s="19" t="s">
        <v>13</v>
      </c>
      <c r="H59" s="19">
        <v>352</v>
      </c>
      <c r="I59" s="19" t="s">
        <v>18</v>
      </c>
      <c r="J59" s="19" t="s">
        <v>11</v>
      </c>
      <c r="K59" s="19" t="s">
        <v>126</v>
      </c>
      <c r="L59" s="19" t="s">
        <v>18</v>
      </c>
      <c r="M59" s="19" t="s">
        <v>15</v>
      </c>
      <c r="N59" s="15" t="s">
        <v>134</v>
      </c>
      <c r="O59" s="19" t="s">
        <v>18</v>
      </c>
      <c r="P59" s="19" t="s">
        <v>16</v>
      </c>
      <c r="Q59" s="20" t="s">
        <v>26</v>
      </c>
      <c r="R59" s="14" t="s">
        <v>147</v>
      </c>
      <c r="S59" s="15" t="s">
        <v>141</v>
      </c>
      <c r="T59" s="14" t="s">
        <v>94</v>
      </c>
      <c r="U59" s="43" t="s">
        <v>91</v>
      </c>
      <c r="V59" s="14" t="str">
        <f t="shared" si="29"/>
        <v>Lüftung Labor Y36-F-24 KVS-WRG Pumpe Betriebsmeldung</v>
      </c>
      <c r="W59" s="44" t="s">
        <v>0</v>
      </c>
      <c r="X59" s="17"/>
      <c r="Y59" s="17">
        <f t="shared" si="30"/>
        <v>1</v>
      </c>
      <c r="Z59" s="17" t="str">
        <f t="shared" si="31"/>
        <v>-</v>
      </c>
      <c r="AA59" s="17" t="str">
        <f t="shared" si="32"/>
        <v>-</v>
      </c>
      <c r="AB59" s="17" t="str">
        <f t="shared" si="33"/>
        <v>-</v>
      </c>
    </row>
    <row r="60" spans="1:28" s="18" customFormat="1" ht="12.75" customHeight="1" x14ac:dyDescent="0.2">
      <c r="A60" s="48" t="str">
        <f t="shared" si="23"/>
        <v>Y36_F_G352_L352_M530_D03</v>
      </c>
      <c r="B60" s="19" t="s">
        <v>17</v>
      </c>
      <c r="C60" s="19">
        <v>36</v>
      </c>
      <c r="D60" s="19" t="s">
        <v>18</v>
      </c>
      <c r="E60" s="19" t="s">
        <v>14</v>
      </c>
      <c r="F60" s="19" t="s">
        <v>18</v>
      </c>
      <c r="G60" s="19" t="s">
        <v>13</v>
      </c>
      <c r="H60" s="19">
        <v>352</v>
      </c>
      <c r="I60" s="19" t="s">
        <v>18</v>
      </c>
      <c r="J60" s="19" t="s">
        <v>11</v>
      </c>
      <c r="K60" s="19" t="s">
        <v>126</v>
      </c>
      <c r="L60" s="19" t="s">
        <v>18</v>
      </c>
      <c r="M60" s="19" t="s">
        <v>15</v>
      </c>
      <c r="N60" s="15" t="s">
        <v>134</v>
      </c>
      <c r="O60" s="19" t="s">
        <v>18</v>
      </c>
      <c r="P60" s="19" t="s">
        <v>16</v>
      </c>
      <c r="Q60" s="20" t="s">
        <v>27</v>
      </c>
      <c r="R60" s="14" t="s">
        <v>147</v>
      </c>
      <c r="S60" s="15" t="s">
        <v>141</v>
      </c>
      <c r="T60" s="14" t="s">
        <v>94</v>
      </c>
      <c r="U60" s="43" t="s">
        <v>92</v>
      </c>
      <c r="V60" s="14" t="str">
        <f t="shared" si="29"/>
        <v>Lüftung Labor Y36-F-24 KVS-WRG Pumpe Sicherungsüberwachung</v>
      </c>
      <c r="W60" s="44" t="s">
        <v>0</v>
      </c>
      <c r="X60" s="17"/>
      <c r="Y60" s="17">
        <f t="shared" si="30"/>
        <v>1</v>
      </c>
      <c r="Z60" s="17" t="str">
        <f t="shared" si="31"/>
        <v>-</v>
      </c>
      <c r="AA60" s="17" t="str">
        <f t="shared" si="32"/>
        <v>-</v>
      </c>
      <c r="AB60" s="17" t="str">
        <f t="shared" si="33"/>
        <v>-</v>
      </c>
    </row>
    <row r="61" spans="1:28" s="18" customFormat="1" ht="12.75" customHeight="1" x14ac:dyDescent="0.2">
      <c r="A61" s="48" t="str">
        <f t="shared" si="23"/>
        <v>Y36_F_G352_L352_M530_R01</v>
      </c>
      <c r="B61" s="19" t="s">
        <v>17</v>
      </c>
      <c r="C61" s="19">
        <v>36</v>
      </c>
      <c r="D61" s="19" t="s">
        <v>18</v>
      </c>
      <c r="E61" s="19" t="s">
        <v>14</v>
      </c>
      <c r="F61" s="19" t="s">
        <v>18</v>
      </c>
      <c r="G61" s="19" t="s">
        <v>13</v>
      </c>
      <c r="H61" s="19">
        <v>352</v>
      </c>
      <c r="I61" s="19" t="s">
        <v>18</v>
      </c>
      <c r="J61" s="19" t="s">
        <v>11</v>
      </c>
      <c r="K61" s="19" t="s">
        <v>126</v>
      </c>
      <c r="L61" s="19" t="s">
        <v>18</v>
      </c>
      <c r="M61" s="19" t="s">
        <v>15</v>
      </c>
      <c r="N61" s="15" t="s">
        <v>134</v>
      </c>
      <c r="O61" s="19" t="s">
        <v>18</v>
      </c>
      <c r="P61" s="19" t="s">
        <v>66</v>
      </c>
      <c r="Q61" s="20" t="s">
        <v>25</v>
      </c>
      <c r="R61" s="14" t="s">
        <v>147</v>
      </c>
      <c r="S61" s="15" t="s">
        <v>141</v>
      </c>
      <c r="T61" s="14" t="s">
        <v>94</v>
      </c>
      <c r="U61" s="43" t="s">
        <v>137</v>
      </c>
      <c r="V61" s="14" t="str">
        <f t="shared" si="29"/>
        <v>Lüftung Labor Y36-F-24 KVS-WRG Pumpe Revision</v>
      </c>
      <c r="W61" s="44" t="s">
        <v>0</v>
      </c>
      <c r="X61" s="17"/>
      <c r="Y61" s="17">
        <f t="shared" si="30"/>
        <v>1</v>
      </c>
      <c r="Z61" s="17" t="str">
        <f t="shared" si="31"/>
        <v>-</v>
      </c>
      <c r="AA61" s="17" t="str">
        <f t="shared" si="32"/>
        <v>-</v>
      </c>
      <c r="AB61" s="17" t="str">
        <f t="shared" si="33"/>
        <v>-</v>
      </c>
    </row>
    <row r="62" spans="1:28" ht="12.75" customHeight="1" x14ac:dyDescent="0.2">
      <c r="A62" s="49" t="str">
        <f t="shared" si="23"/>
        <v>Y36_F_G352_L352_Q535</v>
      </c>
      <c r="B62" s="30" t="s">
        <v>17</v>
      </c>
      <c r="C62" s="30">
        <v>36</v>
      </c>
      <c r="D62" s="30" t="s">
        <v>18</v>
      </c>
      <c r="E62" s="30" t="s">
        <v>14</v>
      </c>
      <c r="F62" s="30" t="s">
        <v>18</v>
      </c>
      <c r="G62" s="30" t="s">
        <v>13</v>
      </c>
      <c r="H62" s="30">
        <v>352</v>
      </c>
      <c r="I62" s="30" t="s">
        <v>18</v>
      </c>
      <c r="J62" s="30" t="s">
        <v>11</v>
      </c>
      <c r="K62" s="30" t="s">
        <v>126</v>
      </c>
      <c r="L62" s="30" t="s">
        <v>18</v>
      </c>
      <c r="M62" s="30" t="s">
        <v>34</v>
      </c>
      <c r="N62" s="30" t="s">
        <v>133</v>
      </c>
      <c r="O62" s="30" t="s">
        <v>18</v>
      </c>
      <c r="P62" s="30"/>
      <c r="Q62" s="32"/>
      <c r="R62" s="33" t="s">
        <v>147</v>
      </c>
      <c r="S62" s="34" t="s">
        <v>141</v>
      </c>
      <c r="T62" s="33" t="s">
        <v>115</v>
      </c>
      <c r="U62" s="36"/>
      <c r="V62" s="33" t="str">
        <f t="shared" si="18"/>
        <v>Lüftung Labor Y36-F-24  KVS WRG Regelventil</v>
      </c>
      <c r="W62" s="38"/>
      <c r="X62" s="37"/>
      <c r="Y62" s="37"/>
      <c r="Z62" s="37"/>
      <c r="AA62" s="37"/>
      <c r="AB62" s="37"/>
    </row>
    <row r="63" spans="1:28" s="18" customFormat="1" ht="12.75" customHeight="1" x14ac:dyDescent="0.2">
      <c r="A63" s="48" t="str">
        <f t="shared" si="23"/>
        <v>Y36_F_G352_L352_Q535_Y01</v>
      </c>
      <c r="B63" s="19" t="s">
        <v>17</v>
      </c>
      <c r="C63" s="19">
        <v>36</v>
      </c>
      <c r="D63" s="19" t="s">
        <v>18</v>
      </c>
      <c r="E63" s="19" t="s">
        <v>14</v>
      </c>
      <c r="F63" s="19" t="s">
        <v>18</v>
      </c>
      <c r="G63" s="19" t="s">
        <v>13</v>
      </c>
      <c r="H63" s="19">
        <v>352</v>
      </c>
      <c r="I63" s="19" t="s">
        <v>18</v>
      </c>
      <c r="J63" s="19" t="s">
        <v>11</v>
      </c>
      <c r="K63" s="19" t="s">
        <v>126</v>
      </c>
      <c r="L63" s="19" t="s">
        <v>18</v>
      </c>
      <c r="M63" s="19" t="s">
        <v>34</v>
      </c>
      <c r="N63" s="15" t="s">
        <v>133</v>
      </c>
      <c r="O63" s="19" t="s">
        <v>18</v>
      </c>
      <c r="P63" s="19" t="s">
        <v>17</v>
      </c>
      <c r="Q63" s="20" t="s">
        <v>25</v>
      </c>
      <c r="R63" s="14" t="s">
        <v>147</v>
      </c>
      <c r="S63" s="15" t="s">
        <v>141</v>
      </c>
      <c r="T63" s="14" t="s">
        <v>115</v>
      </c>
      <c r="U63" s="43" t="s">
        <v>101</v>
      </c>
      <c r="V63" s="14" t="str">
        <f t="shared" ref="V63:V64" si="34">CONCATENATE(R63," ",S63," ",T63," ",U63)</f>
        <v>Lüftung Labor Y36-F-24 KVS WRG Regelventil Stellbefehl</v>
      </c>
      <c r="W63" s="44" t="s">
        <v>3</v>
      </c>
      <c r="X63" s="17"/>
      <c r="Y63" s="17" t="str">
        <f>IF(W63="DI",1,"-")</f>
        <v>-</v>
      </c>
      <c r="Z63" s="17" t="str">
        <f>IF(W63="DO",1,"-")</f>
        <v>-</v>
      </c>
      <c r="AA63" s="17" t="str">
        <f>IF(W63="AI",1,"-")</f>
        <v>-</v>
      </c>
      <c r="AB63" s="17">
        <f>IF(W63="AO",1,"-")</f>
        <v>1</v>
      </c>
    </row>
    <row r="64" spans="1:28" s="18" customFormat="1" ht="12.75" customHeight="1" x14ac:dyDescent="0.2">
      <c r="A64" s="48" t="str">
        <f t="shared" si="23"/>
        <v>Y36_F_G352_L352_Q535_M01</v>
      </c>
      <c r="B64" s="19" t="s">
        <v>17</v>
      </c>
      <c r="C64" s="19">
        <v>36</v>
      </c>
      <c r="D64" s="19" t="s">
        <v>18</v>
      </c>
      <c r="E64" s="19" t="s">
        <v>14</v>
      </c>
      <c r="F64" s="19" t="s">
        <v>18</v>
      </c>
      <c r="G64" s="19" t="s">
        <v>13</v>
      </c>
      <c r="H64" s="19">
        <v>352</v>
      </c>
      <c r="I64" s="19" t="s">
        <v>18</v>
      </c>
      <c r="J64" s="19" t="s">
        <v>11</v>
      </c>
      <c r="K64" s="19" t="s">
        <v>126</v>
      </c>
      <c r="L64" s="19" t="s">
        <v>18</v>
      </c>
      <c r="M64" s="19" t="s">
        <v>34</v>
      </c>
      <c r="N64" s="15" t="s">
        <v>133</v>
      </c>
      <c r="O64" s="19" t="s">
        <v>18</v>
      </c>
      <c r="P64" s="19" t="s">
        <v>15</v>
      </c>
      <c r="Q64" s="20" t="s">
        <v>25</v>
      </c>
      <c r="R64" s="14" t="s">
        <v>147</v>
      </c>
      <c r="S64" s="15" t="s">
        <v>141</v>
      </c>
      <c r="T64" s="14" t="s">
        <v>115</v>
      </c>
      <c r="U64" s="43" t="s">
        <v>213</v>
      </c>
      <c r="V64" s="14" t="str">
        <f t="shared" si="34"/>
        <v>Lüftung Labor Y36-F-24 KVS WRG Regelventil Stellwert</v>
      </c>
      <c r="W64" s="44" t="s">
        <v>2</v>
      </c>
      <c r="X64" s="17"/>
      <c r="Y64" s="17" t="str">
        <f>IF(W64="DI",1,"-")</f>
        <v>-</v>
      </c>
      <c r="Z64" s="17" t="str">
        <f>IF(W64="DO",1,"-")</f>
        <v>-</v>
      </c>
      <c r="AA64" s="17">
        <f>IF(W64="AI",1,"-")</f>
        <v>1</v>
      </c>
      <c r="AB64" s="17" t="str">
        <f>IF(W64="AO",1,"-")</f>
        <v>-</v>
      </c>
    </row>
    <row r="65" spans="1:28" ht="12.75" customHeight="1" x14ac:dyDescent="0.2">
      <c r="A65" s="49" t="str">
        <f>IF(OR(Q65=""),B65&amp;C65&amp;D65&amp;E65&amp;F65&amp;G65&amp;H65&amp;I65&amp;J65&amp;K65&amp;L65&amp;M65&amp;N65,B65&amp;C65&amp;D65&amp;E65&amp;F65&amp;G65&amp;H65&amp;I65&amp;J65&amp;K65&amp;L65&amp;M65&amp;N65&amp;O65&amp;P65&amp;Q65)</f>
        <v>Y36_F_G352_L352_B540</v>
      </c>
      <c r="B65" s="30" t="s">
        <v>17</v>
      </c>
      <c r="C65" s="30">
        <v>36</v>
      </c>
      <c r="D65" s="30" t="s">
        <v>18</v>
      </c>
      <c r="E65" s="30" t="s">
        <v>14</v>
      </c>
      <c r="F65" s="30" t="s">
        <v>18</v>
      </c>
      <c r="G65" s="30" t="s">
        <v>13</v>
      </c>
      <c r="H65" s="30">
        <v>352</v>
      </c>
      <c r="I65" s="30" t="s">
        <v>18</v>
      </c>
      <c r="J65" s="30" t="s">
        <v>11</v>
      </c>
      <c r="K65" s="30" t="s">
        <v>126</v>
      </c>
      <c r="L65" s="30" t="s">
        <v>18</v>
      </c>
      <c r="M65" s="30" t="s">
        <v>36</v>
      </c>
      <c r="N65" s="30" t="s">
        <v>148</v>
      </c>
      <c r="O65" s="30" t="s">
        <v>18</v>
      </c>
      <c r="P65" s="30"/>
      <c r="Q65" s="32"/>
      <c r="R65" s="33" t="s">
        <v>147</v>
      </c>
      <c r="S65" s="34" t="s">
        <v>141</v>
      </c>
      <c r="T65" s="39" t="s">
        <v>84</v>
      </c>
      <c r="U65" s="36"/>
      <c r="V65" s="33" t="str">
        <f t="shared" si="18"/>
        <v>Lüftung Labor Y36-F-24  KVS-WRG ZUL-Register Eintrittstemperatur</v>
      </c>
      <c r="W65" s="38"/>
      <c r="X65" s="37"/>
      <c r="Y65" s="37"/>
      <c r="Z65" s="37"/>
      <c r="AA65" s="37"/>
      <c r="AB65" s="37"/>
    </row>
    <row r="66" spans="1:28" s="18" customFormat="1" ht="12.75" customHeight="1" x14ac:dyDescent="0.2">
      <c r="A66" s="48" t="str">
        <f>IF(OR(Q66=""),B66&amp;C66&amp;D66&amp;E66&amp;F66&amp;G66&amp;H66&amp;I66&amp;J66&amp;K66&amp;L66&amp;M66&amp;N66,B66&amp;C66&amp;D66&amp;E66&amp;F66&amp;G66&amp;H66&amp;I66&amp;J66&amp;K66&amp;L66&amp;M66&amp;N66&amp;O66&amp;P66&amp;Q66)</f>
        <v>Y36_F_G352_L352_B540_M01</v>
      </c>
      <c r="B66" s="19" t="s">
        <v>17</v>
      </c>
      <c r="C66" s="19">
        <v>36</v>
      </c>
      <c r="D66" s="19" t="s">
        <v>18</v>
      </c>
      <c r="E66" s="19" t="s">
        <v>14</v>
      </c>
      <c r="F66" s="19" t="s">
        <v>18</v>
      </c>
      <c r="G66" s="19" t="s">
        <v>13</v>
      </c>
      <c r="H66" s="19">
        <v>352</v>
      </c>
      <c r="I66" s="19" t="s">
        <v>18</v>
      </c>
      <c r="J66" s="19" t="s">
        <v>11</v>
      </c>
      <c r="K66" s="19" t="s">
        <v>126</v>
      </c>
      <c r="L66" s="19" t="s">
        <v>18</v>
      </c>
      <c r="M66" s="19" t="s">
        <v>36</v>
      </c>
      <c r="N66" s="15" t="s">
        <v>148</v>
      </c>
      <c r="O66" s="19" t="s">
        <v>18</v>
      </c>
      <c r="P66" s="19" t="s">
        <v>15</v>
      </c>
      <c r="Q66" s="20" t="s">
        <v>25</v>
      </c>
      <c r="R66" s="14" t="s">
        <v>147</v>
      </c>
      <c r="S66" s="15" t="s">
        <v>141</v>
      </c>
      <c r="T66" s="51" t="s">
        <v>84</v>
      </c>
      <c r="U66" s="43" t="s">
        <v>4</v>
      </c>
      <c r="V66" s="14" t="str">
        <f>CONCATENATE(R66," ",S66," ",T66," ",U66)</f>
        <v>Lüftung Labor Y36-F-24 KVS-WRG ZUL-Register Eintrittstemperatur Istwert</v>
      </c>
      <c r="W66" s="44" t="s">
        <v>2</v>
      </c>
      <c r="X66" s="17"/>
      <c r="Y66" s="17" t="str">
        <f>IF(W66="DI",1,"-")</f>
        <v>-</v>
      </c>
      <c r="Z66" s="17" t="str">
        <f>IF(W66="DO",1,"-")</f>
        <v>-</v>
      </c>
      <c r="AA66" s="17">
        <f>IF(W66="AI",1,"-")</f>
        <v>1</v>
      </c>
      <c r="AB66" s="17" t="str">
        <f>IF(W66="AO",1,"-")</f>
        <v>-</v>
      </c>
    </row>
    <row r="67" spans="1:28" ht="12.75" customHeight="1" x14ac:dyDescent="0.2">
      <c r="A67" s="49" t="str">
        <f t="shared" si="23"/>
        <v>Y36_F_G352_L352_B542</v>
      </c>
      <c r="B67" s="30" t="s">
        <v>17</v>
      </c>
      <c r="C67" s="30">
        <v>36</v>
      </c>
      <c r="D67" s="30" t="s">
        <v>18</v>
      </c>
      <c r="E67" s="30" t="s">
        <v>14</v>
      </c>
      <c r="F67" s="30" t="s">
        <v>18</v>
      </c>
      <c r="G67" s="30" t="s">
        <v>13</v>
      </c>
      <c r="H67" s="30">
        <v>352</v>
      </c>
      <c r="I67" s="30" t="s">
        <v>18</v>
      </c>
      <c r="J67" s="30" t="s">
        <v>11</v>
      </c>
      <c r="K67" s="30" t="s">
        <v>126</v>
      </c>
      <c r="L67" s="30" t="s">
        <v>18</v>
      </c>
      <c r="M67" s="30" t="s">
        <v>36</v>
      </c>
      <c r="N67" s="30" t="s">
        <v>149</v>
      </c>
      <c r="O67" s="30" t="s">
        <v>18</v>
      </c>
      <c r="P67" s="30"/>
      <c r="Q67" s="32"/>
      <c r="R67" s="33" t="s">
        <v>147</v>
      </c>
      <c r="S67" s="34" t="s">
        <v>141</v>
      </c>
      <c r="T67" s="39" t="s">
        <v>82</v>
      </c>
      <c r="U67" s="36"/>
      <c r="V67" s="33" t="str">
        <f t="shared" si="18"/>
        <v>Lüftung Labor Y36-F-24  KVS-WRG ABL-Register Eintrittstemperatur</v>
      </c>
      <c r="W67" s="38"/>
      <c r="X67" s="37"/>
      <c r="Y67" s="37"/>
      <c r="Z67" s="37"/>
      <c r="AA67" s="37"/>
      <c r="AB67" s="37"/>
    </row>
    <row r="68" spans="1:28" s="18" customFormat="1" ht="12.75" customHeight="1" x14ac:dyDescent="0.2">
      <c r="A68" s="48" t="str">
        <f t="shared" si="23"/>
        <v>Y36_F_G352_L352_B542_M01</v>
      </c>
      <c r="B68" s="19" t="s">
        <v>17</v>
      </c>
      <c r="C68" s="19">
        <v>36</v>
      </c>
      <c r="D68" s="19" t="s">
        <v>18</v>
      </c>
      <c r="E68" s="19" t="s">
        <v>14</v>
      </c>
      <c r="F68" s="19" t="s">
        <v>18</v>
      </c>
      <c r="G68" s="19" t="s">
        <v>13</v>
      </c>
      <c r="H68" s="19">
        <v>352</v>
      </c>
      <c r="I68" s="19" t="s">
        <v>18</v>
      </c>
      <c r="J68" s="19" t="s">
        <v>11</v>
      </c>
      <c r="K68" s="19" t="s">
        <v>126</v>
      </c>
      <c r="L68" s="19" t="s">
        <v>18</v>
      </c>
      <c r="M68" s="19" t="s">
        <v>36</v>
      </c>
      <c r="N68" s="15" t="s">
        <v>149</v>
      </c>
      <c r="O68" s="19" t="s">
        <v>18</v>
      </c>
      <c r="P68" s="19" t="s">
        <v>15</v>
      </c>
      <c r="Q68" s="20" t="s">
        <v>25</v>
      </c>
      <c r="R68" s="14" t="s">
        <v>147</v>
      </c>
      <c r="S68" s="15" t="s">
        <v>141</v>
      </c>
      <c r="T68" s="51" t="s">
        <v>82</v>
      </c>
      <c r="U68" s="43" t="s">
        <v>4</v>
      </c>
      <c r="V68" s="14" t="str">
        <f>CONCATENATE(R68," ",S68," ",T68," ",U68)</f>
        <v>Lüftung Labor Y36-F-24 KVS-WRG ABL-Register Eintrittstemperatur Istwert</v>
      </c>
      <c r="W68" s="44" t="s">
        <v>2</v>
      </c>
      <c r="X68" s="17"/>
      <c r="Y68" s="17" t="str">
        <f>IF(W68="DI",1,"-")</f>
        <v>-</v>
      </c>
      <c r="Z68" s="17" t="str">
        <f>IF(W68="DO",1,"-")</f>
        <v>-</v>
      </c>
      <c r="AA68" s="17">
        <f>IF(W68="AI",1,"-")</f>
        <v>1</v>
      </c>
      <c r="AB68" s="17" t="str">
        <f>IF(W68="AO",1,"-")</f>
        <v>-</v>
      </c>
    </row>
    <row r="69" spans="1:28" ht="12.75" customHeight="1" x14ac:dyDescent="0.2">
      <c r="A69" s="49" t="str">
        <f t="shared" si="23"/>
        <v>Y36_F_G352_L352_B543</v>
      </c>
      <c r="B69" s="30" t="s">
        <v>17</v>
      </c>
      <c r="C69" s="30">
        <v>36</v>
      </c>
      <c r="D69" s="30" t="s">
        <v>18</v>
      </c>
      <c r="E69" s="30" t="s">
        <v>14</v>
      </c>
      <c r="F69" s="30" t="s">
        <v>18</v>
      </c>
      <c r="G69" s="30" t="s">
        <v>13</v>
      </c>
      <c r="H69" s="30">
        <v>352</v>
      </c>
      <c r="I69" s="30" t="s">
        <v>18</v>
      </c>
      <c r="J69" s="30" t="s">
        <v>11</v>
      </c>
      <c r="K69" s="30" t="s">
        <v>126</v>
      </c>
      <c r="L69" s="30" t="s">
        <v>18</v>
      </c>
      <c r="M69" s="30" t="s">
        <v>36</v>
      </c>
      <c r="N69" s="30" t="s">
        <v>150</v>
      </c>
      <c r="O69" s="30" t="s">
        <v>18</v>
      </c>
      <c r="P69" s="30"/>
      <c r="Q69" s="32"/>
      <c r="R69" s="33" t="s">
        <v>147</v>
      </c>
      <c r="S69" s="34" t="s">
        <v>141</v>
      </c>
      <c r="T69" s="39" t="s">
        <v>127</v>
      </c>
      <c r="U69" s="36"/>
      <c r="V69" s="33" t="str">
        <f t="shared" si="18"/>
        <v>Lüftung Labor Y36-F-24  KVS-WRG ABL-Register Austrittstemperatur</v>
      </c>
      <c r="W69" s="38"/>
      <c r="X69" s="37"/>
      <c r="Y69" s="37"/>
      <c r="Z69" s="37"/>
      <c r="AA69" s="37"/>
      <c r="AB69" s="37"/>
    </row>
    <row r="70" spans="1:28" s="18" customFormat="1" ht="12.75" customHeight="1" x14ac:dyDescent="0.2">
      <c r="A70" s="48" t="str">
        <f t="shared" si="23"/>
        <v>Y36_F_G352_L352_B543_M01</v>
      </c>
      <c r="B70" s="19" t="s">
        <v>17</v>
      </c>
      <c r="C70" s="19">
        <v>36</v>
      </c>
      <c r="D70" s="19" t="s">
        <v>18</v>
      </c>
      <c r="E70" s="19" t="s">
        <v>14</v>
      </c>
      <c r="F70" s="19" t="s">
        <v>18</v>
      </c>
      <c r="G70" s="19" t="s">
        <v>13</v>
      </c>
      <c r="H70" s="19">
        <v>352</v>
      </c>
      <c r="I70" s="19" t="s">
        <v>18</v>
      </c>
      <c r="J70" s="19" t="s">
        <v>11</v>
      </c>
      <c r="K70" s="19" t="s">
        <v>126</v>
      </c>
      <c r="L70" s="19" t="s">
        <v>18</v>
      </c>
      <c r="M70" s="19" t="s">
        <v>36</v>
      </c>
      <c r="N70" s="15" t="s">
        <v>150</v>
      </c>
      <c r="O70" s="19" t="s">
        <v>18</v>
      </c>
      <c r="P70" s="19" t="s">
        <v>15</v>
      </c>
      <c r="Q70" s="20" t="s">
        <v>25</v>
      </c>
      <c r="R70" s="14" t="s">
        <v>147</v>
      </c>
      <c r="S70" s="15" t="s">
        <v>141</v>
      </c>
      <c r="T70" s="51" t="s">
        <v>127</v>
      </c>
      <c r="U70" s="43" t="s">
        <v>4</v>
      </c>
      <c r="V70" s="14" t="str">
        <f>CONCATENATE(R70," ",S70," ",T70," ",U70)</f>
        <v>Lüftung Labor Y36-F-24 KVS-WRG ABL-Register Austrittstemperatur Istwert</v>
      </c>
      <c r="W70" s="44" t="s">
        <v>2</v>
      </c>
      <c r="X70" s="17"/>
      <c r="Y70" s="17" t="str">
        <f>IF(W70="DI",1,"-")</f>
        <v>-</v>
      </c>
      <c r="Z70" s="17" t="str">
        <f>IF(W70="DO",1,"-")</f>
        <v>-</v>
      </c>
      <c r="AA70" s="17">
        <f>IF(W70="AI",1,"-")</f>
        <v>1</v>
      </c>
      <c r="AB70" s="17" t="str">
        <f>IF(W70="AO",1,"-")</f>
        <v>-</v>
      </c>
    </row>
    <row r="71" spans="1:28" ht="12.75" customHeight="1" x14ac:dyDescent="0.2">
      <c r="A71" s="49" t="str">
        <f t="shared" si="23"/>
        <v>Y36_F_G352_L352_B805</v>
      </c>
      <c r="B71" s="30" t="s">
        <v>17</v>
      </c>
      <c r="C71" s="30">
        <v>36</v>
      </c>
      <c r="D71" s="30" t="s">
        <v>18</v>
      </c>
      <c r="E71" s="30" t="s">
        <v>14</v>
      </c>
      <c r="F71" s="30" t="s">
        <v>18</v>
      </c>
      <c r="G71" s="30" t="s">
        <v>13</v>
      </c>
      <c r="H71" s="30">
        <v>352</v>
      </c>
      <c r="I71" s="30" t="s">
        <v>18</v>
      </c>
      <c r="J71" s="30" t="s">
        <v>11</v>
      </c>
      <c r="K71" s="30" t="s">
        <v>126</v>
      </c>
      <c r="L71" s="30" t="s">
        <v>18</v>
      </c>
      <c r="M71" s="30" t="s">
        <v>36</v>
      </c>
      <c r="N71" s="30" t="s">
        <v>38</v>
      </c>
      <c r="O71" s="30" t="s">
        <v>18</v>
      </c>
      <c r="P71" s="30"/>
      <c r="Q71" s="32"/>
      <c r="R71" s="33" t="s">
        <v>147</v>
      </c>
      <c r="S71" s="34" t="s">
        <v>141</v>
      </c>
      <c r="T71" s="39" t="s">
        <v>83</v>
      </c>
      <c r="U71" s="36"/>
      <c r="V71" s="33" t="str">
        <f t="shared" si="18"/>
        <v>Lüftung Labor Y36-F-24  ZUL Temperatur nach WRG</v>
      </c>
      <c r="W71" s="38"/>
      <c r="X71" s="37"/>
      <c r="Y71" s="37"/>
      <c r="Z71" s="37"/>
      <c r="AA71" s="37"/>
      <c r="AB71" s="37"/>
    </row>
    <row r="72" spans="1:28" s="18" customFormat="1" ht="12.75" customHeight="1" x14ac:dyDescent="0.2">
      <c r="A72" s="48" t="str">
        <f t="shared" si="23"/>
        <v>Y36_F_G352_L352_B805_M01</v>
      </c>
      <c r="B72" s="19" t="s">
        <v>17</v>
      </c>
      <c r="C72" s="19">
        <v>36</v>
      </c>
      <c r="D72" s="19" t="s">
        <v>18</v>
      </c>
      <c r="E72" s="19" t="s">
        <v>14</v>
      </c>
      <c r="F72" s="19" t="s">
        <v>18</v>
      </c>
      <c r="G72" s="19" t="s">
        <v>13</v>
      </c>
      <c r="H72" s="19">
        <v>352</v>
      </c>
      <c r="I72" s="19" t="s">
        <v>18</v>
      </c>
      <c r="J72" s="19" t="s">
        <v>11</v>
      </c>
      <c r="K72" s="19" t="s">
        <v>126</v>
      </c>
      <c r="L72" s="19" t="s">
        <v>18</v>
      </c>
      <c r="M72" s="19" t="s">
        <v>36</v>
      </c>
      <c r="N72" s="19" t="s">
        <v>38</v>
      </c>
      <c r="O72" s="19" t="s">
        <v>18</v>
      </c>
      <c r="P72" s="19" t="s">
        <v>15</v>
      </c>
      <c r="Q72" s="20" t="s">
        <v>25</v>
      </c>
      <c r="R72" s="14" t="s">
        <v>147</v>
      </c>
      <c r="S72" s="15" t="s">
        <v>141</v>
      </c>
      <c r="T72" s="51" t="s">
        <v>83</v>
      </c>
      <c r="U72" s="43" t="s">
        <v>4</v>
      </c>
      <c r="V72" s="14" t="str">
        <f>CONCATENATE(R72," ",S72," ",T72," ",U72)</f>
        <v>Lüftung Labor Y36-F-24 ZUL Temperatur nach WRG Istwert</v>
      </c>
      <c r="W72" s="44" t="s">
        <v>2</v>
      </c>
      <c r="X72" s="17"/>
      <c r="Y72" s="17" t="str">
        <f>IF(W72="DI",1,"-")</f>
        <v>-</v>
      </c>
      <c r="Z72" s="17" t="str">
        <f>IF(W72="DO",1,"-")</f>
        <v>-</v>
      </c>
      <c r="AA72" s="17">
        <f>IF(W72="AI",1,"-")</f>
        <v>1</v>
      </c>
      <c r="AB72" s="17" t="str">
        <f>IF(W72="AO",1,"-")</f>
        <v>-</v>
      </c>
    </row>
    <row r="73" spans="1:28" ht="12.75" customHeight="1" x14ac:dyDescent="0.2">
      <c r="A73" s="49" t="str">
        <f t="shared" si="23"/>
        <v>Y36_F_G352_L352_M100</v>
      </c>
      <c r="B73" s="30" t="s">
        <v>17</v>
      </c>
      <c r="C73" s="30">
        <v>36</v>
      </c>
      <c r="D73" s="30" t="s">
        <v>18</v>
      </c>
      <c r="E73" s="30" t="s">
        <v>14</v>
      </c>
      <c r="F73" s="30" t="s">
        <v>18</v>
      </c>
      <c r="G73" s="30" t="s">
        <v>13</v>
      </c>
      <c r="H73" s="30">
        <v>352</v>
      </c>
      <c r="I73" s="30" t="s">
        <v>18</v>
      </c>
      <c r="J73" s="30" t="s">
        <v>11</v>
      </c>
      <c r="K73" s="30" t="s">
        <v>126</v>
      </c>
      <c r="L73" s="30" t="s">
        <v>18</v>
      </c>
      <c r="M73" s="30" t="s">
        <v>15</v>
      </c>
      <c r="N73" s="30" t="s">
        <v>67</v>
      </c>
      <c r="O73" s="30" t="s">
        <v>18</v>
      </c>
      <c r="P73" s="30"/>
      <c r="Q73" s="32"/>
      <c r="R73" s="33" t="s">
        <v>147</v>
      </c>
      <c r="S73" s="34" t="s">
        <v>141</v>
      </c>
      <c r="T73" s="33" t="s">
        <v>64</v>
      </c>
      <c r="U73" s="33"/>
      <c r="V73" s="33" t="str">
        <f t="shared" si="18"/>
        <v>Lüftung Labor Y36-F-24  ZUL Ventilator</v>
      </c>
      <c r="W73" s="38"/>
      <c r="X73" s="42"/>
      <c r="Y73" s="37"/>
      <c r="Z73" s="37"/>
      <c r="AA73" s="37"/>
      <c r="AB73" s="37"/>
    </row>
    <row r="74" spans="1:28" s="18" customFormat="1" ht="12.75" customHeight="1" x14ac:dyDescent="0.2">
      <c r="A74" s="48" t="str">
        <f t="shared" si="23"/>
        <v>Y36_F_G352_L352_M100_S01</v>
      </c>
      <c r="B74" s="19" t="s">
        <v>17</v>
      </c>
      <c r="C74" s="19">
        <v>36</v>
      </c>
      <c r="D74" s="19" t="s">
        <v>18</v>
      </c>
      <c r="E74" s="19" t="s">
        <v>14</v>
      </c>
      <c r="F74" s="19" t="s">
        <v>18</v>
      </c>
      <c r="G74" s="19" t="s">
        <v>13</v>
      </c>
      <c r="H74" s="19">
        <v>352</v>
      </c>
      <c r="I74" s="19" t="s">
        <v>18</v>
      </c>
      <c r="J74" s="19" t="s">
        <v>11</v>
      </c>
      <c r="K74" s="19" t="s">
        <v>126</v>
      </c>
      <c r="L74" s="19" t="s">
        <v>18</v>
      </c>
      <c r="M74" s="19" t="s">
        <v>15</v>
      </c>
      <c r="N74" s="15" t="s">
        <v>67</v>
      </c>
      <c r="O74" s="19" t="s">
        <v>18</v>
      </c>
      <c r="P74" s="19" t="s">
        <v>24</v>
      </c>
      <c r="Q74" s="20" t="s">
        <v>25</v>
      </c>
      <c r="R74" s="14" t="s">
        <v>147</v>
      </c>
      <c r="S74" s="15" t="s">
        <v>141</v>
      </c>
      <c r="T74" s="14" t="s">
        <v>64</v>
      </c>
      <c r="U74" s="14" t="s">
        <v>80</v>
      </c>
      <c r="V74" s="14" t="str">
        <f t="shared" ref="V74:V79" si="35">CONCATENATE(R74," ",S74," ",T74," ",U74)</f>
        <v>Lüftung Labor Y36-F-24 ZUL Ventilator Schaltbefehl</v>
      </c>
      <c r="W74" s="44" t="s">
        <v>1</v>
      </c>
      <c r="X74" s="17"/>
      <c r="Y74" s="17" t="str">
        <f t="shared" ref="Y74:Y79" si="36">IF(W74="DI",1,"-")</f>
        <v>-</v>
      </c>
      <c r="Z74" s="17">
        <f t="shared" ref="Z74:Z79" si="37">IF(W74="DO",1,"-")</f>
        <v>1</v>
      </c>
      <c r="AA74" s="17" t="str">
        <f t="shared" ref="AA74:AA79" si="38">IF(W74="AI",1,"-")</f>
        <v>-</v>
      </c>
      <c r="AB74" s="17" t="str">
        <f t="shared" ref="AB74:AB79" si="39">IF(W74="AO",1,"-")</f>
        <v>-</v>
      </c>
    </row>
    <row r="75" spans="1:28" s="18" customFormat="1" ht="12.75" customHeight="1" x14ac:dyDescent="0.2">
      <c r="A75" s="48" t="str">
        <f t="shared" si="23"/>
        <v>Y36_F_G352_L352_M100_Y01</v>
      </c>
      <c r="B75" s="19" t="s">
        <v>17</v>
      </c>
      <c r="C75" s="19">
        <v>36</v>
      </c>
      <c r="D75" s="19" t="s">
        <v>18</v>
      </c>
      <c r="E75" s="19" t="s">
        <v>14</v>
      </c>
      <c r="F75" s="19" t="s">
        <v>18</v>
      </c>
      <c r="G75" s="19" t="s">
        <v>13</v>
      </c>
      <c r="H75" s="19">
        <v>352</v>
      </c>
      <c r="I75" s="19" t="s">
        <v>18</v>
      </c>
      <c r="J75" s="19" t="s">
        <v>11</v>
      </c>
      <c r="K75" s="19" t="s">
        <v>126</v>
      </c>
      <c r="L75" s="19" t="s">
        <v>18</v>
      </c>
      <c r="M75" s="19" t="s">
        <v>15</v>
      </c>
      <c r="N75" s="15" t="s">
        <v>67</v>
      </c>
      <c r="O75" s="19" t="s">
        <v>18</v>
      </c>
      <c r="P75" s="19" t="s">
        <v>17</v>
      </c>
      <c r="Q75" s="20" t="s">
        <v>25</v>
      </c>
      <c r="R75" s="14" t="s">
        <v>147</v>
      </c>
      <c r="S75" s="15" t="s">
        <v>141</v>
      </c>
      <c r="T75" s="14" t="s">
        <v>64</v>
      </c>
      <c r="U75" s="43" t="s">
        <v>101</v>
      </c>
      <c r="V75" s="14" t="str">
        <f t="shared" si="35"/>
        <v>Lüftung Labor Y36-F-24 ZUL Ventilator Stellbefehl</v>
      </c>
      <c r="W75" s="44" t="s">
        <v>3</v>
      </c>
      <c r="X75" s="17"/>
      <c r="Y75" s="17" t="str">
        <f t="shared" si="36"/>
        <v>-</v>
      </c>
      <c r="Z75" s="17" t="str">
        <f t="shared" si="37"/>
        <v>-</v>
      </c>
      <c r="AA75" s="17" t="str">
        <f t="shared" si="38"/>
        <v>-</v>
      </c>
      <c r="AB75" s="17">
        <f t="shared" si="39"/>
        <v>1</v>
      </c>
    </row>
    <row r="76" spans="1:28" s="18" customFormat="1" ht="12.75" customHeight="1" x14ac:dyDescent="0.2">
      <c r="A76" s="48" t="str">
        <f>IF(OR(Q76=""),B76&amp;C76&amp;D76&amp;E76&amp;F76&amp;G76&amp;H76&amp;I76&amp;J76&amp;K76&amp;L76&amp;M76&amp;N76,B76&amp;C76&amp;D76&amp;E76&amp;F76&amp;G76&amp;H76&amp;I76&amp;J76&amp;K76&amp;L76&amp;M76&amp;N76&amp;O76&amp;P76&amp;Q76)</f>
        <v>Y36_F_G352_L352_M100_D01</v>
      </c>
      <c r="B76" s="19" t="s">
        <v>17</v>
      </c>
      <c r="C76" s="19">
        <v>36</v>
      </c>
      <c r="D76" s="19" t="s">
        <v>18</v>
      </c>
      <c r="E76" s="19" t="s">
        <v>14</v>
      </c>
      <c r="F76" s="19" t="s">
        <v>18</v>
      </c>
      <c r="G76" s="19" t="s">
        <v>13</v>
      </c>
      <c r="H76" s="19">
        <v>352</v>
      </c>
      <c r="I76" s="19" t="s">
        <v>18</v>
      </c>
      <c r="J76" s="19" t="s">
        <v>11</v>
      </c>
      <c r="K76" s="19" t="s">
        <v>126</v>
      </c>
      <c r="L76" s="19" t="s">
        <v>18</v>
      </c>
      <c r="M76" s="19" t="s">
        <v>15</v>
      </c>
      <c r="N76" s="15" t="s">
        <v>67</v>
      </c>
      <c r="O76" s="19" t="s">
        <v>18</v>
      </c>
      <c r="P76" s="19" t="s">
        <v>16</v>
      </c>
      <c r="Q76" s="20" t="s">
        <v>25</v>
      </c>
      <c r="R76" s="14" t="s">
        <v>147</v>
      </c>
      <c r="S76" s="15" t="s">
        <v>141</v>
      </c>
      <c r="T76" s="14" t="s">
        <v>64</v>
      </c>
      <c r="U76" s="43" t="s">
        <v>81</v>
      </c>
      <c r="V76" s="14" t="str">
        <f t="shared" si="35"/>
        <v>Lüftung Labor Y36-F-24 ZUL Ventilator Sammelfehler</v>
      </c>
      <c r="W76" s="44" t="s">
        <v>0</v>
      </c>
      <c r="X76" s="17"/>
      <c r="Y76" s="17">
        <f t="shared" si="36"/>
        <v>1</v>
      </c>
      <c r="Z76" s="17" t="str">
        <f t="shared" si="37"/>
        <v>-</v>
      </c>
      <c r="AA76" s="17" t="str">
        <f t="shared" si="38"/>
        <v>-</v>
      </c>
      <c r="AB76" s="17" t="str">
        <f t="shared" si="39"/>
        <v>-</v>
      </c>
    </row>
    <row r="77" spans="1:28" s="18" customFormat="1" ht="12.75" customHeight="1" x14ac:dyDescent="0.2">
      <c r="A77" s="48" t="str">
        <f t="shared" si="23"/>
        <v>Y36_F_G352_L352_M100_D02</v>
      </c>
      <c r="B77" s="19" t="s">
        <v>17</v>
      </c>
      <c r="C77" s="19">
        <v>36</v>
      </c>
      <c r="D77" s="19" t="s">
        <v>18</v>
      </c>
      <c r="E77" s="19" t="s">
        <v>14</v>
      </c>
      <c r="F77" s="19" t="s">
        <v>18</v>
      </c>
      <c r="G77" s="19" t="s">
        <v>13</v>
      </c>
      <c r="H77" s="19">
        <v>352</v>
      </c>
      <c r="I77" s="19" t="s">
        <v>18</v>
      </c>
      <c r="J77" s="19" t="s">
        <v>11</v>
      </c>
      <c r="K77" s="19" t="s">
        <v>126</v>
      </c>
      <c r="L77" s="19" t="s">
        <v>18</v>
      </c>
      <c r="M77" s="19" t="s">
        <v>15</v>
      </c>
      <c r="N77" s="15" t="s">
        <v>67</v>
      </c>
      <c r="O77" s="19" t="s">
        <v>18</v>
      </c>
      <c r="P77" s="19" t="s">
        <v>16</v>
      </c>
      <c r="Q77" s="20" t="s">
        <v>26</v>
      </c>
      <c r="R77" s="14" t="s">
        <v>147</v>
      </c>
      <c r="S77" s="15" t="s">
        <v>141</v>
      </c>
      <c r="T77" s="14" t="s">
        <v>64</v>
      </c>
      <c r="U77" s="43" t="s">
        <v>91</v>
      </c>
      <c r="V77" s="14" t="str">
        <f t="shared" si="35"/>
        <v>Lüftung Labor Y36-F-24 ZUL Ventilator Betriebsmeldung</v>
      </c>
      <c r="W77" s="44" t="s">
        <v>0</v>
      </c>
      <c r="X77" s="17"/>
      <c r="Y77" s="17">
        <f t="shared" si="36"/>
        <v>1</v>
      </c>
      <c r="Z77" s="17" t="str">
        <f t="shared" si="37"/>
        <v>-</v>
      </c>
      <c r="AA77" s="17" t="str">
        <f t="shared" si="38"/>
        <v>-</v>
      </c>
      <c r="AB77" s="17" t="str">
        <f t="shared" si="39"/>
        <v>-</v>
      </c>
    </row>
    <row r="78" spans="1:28" s="18" customFormat="1" ht="12.75" customHeight="1" x14ac:dyDescent="0.2">
      <c r="A78" s="48" t="str">
        <f t="shared" si="23"/>
        <v>Y36_F_G352_L352_M100_D03</v>
      </c>
      <c r="B78" s="19" t="s">
        <v>17</v>
      </c>
      <c r="C78" s="19">
        <v>36</v>
      </c>
      <c r="D78" s="19" t="s">
        <v>18</v>
      </c>
      <c r="E78" s="19" t="s">
        <v>14</v>
      </c>
      <c r="F78" s="19" t="s">
        <v>18</v>
      </c>
      <c r="G78" s="19" t="s">
        <v>13</v>
      </c>
      <c r="H78" s="19">
        <v>352</v>
      </c>
      <c r="I78" s="19" t="s">
        <v>18</v>
      </c>
      <c r="J78" s="19" t="s">
        <v>11</v>
      </c>
      <c r="K78" s="19" t="s">
        <v>126</v>
      </c>
      <c r="L78" s="19" t="s">
        <v>18</v>
      </c>
      <c r="M78" s="19" t="s">
        <v>15</v>
      </c>
      <c r="N78" s="15" t="s">
        <v>67</v>
      </c>
      <c r="O78" s="19" t="s">
        <v>18</v>
      </c>
      <c r="P78" s="19" t="s">
        <v>16</v>
      </c>
      <c r="Q78" s="20" t="s">
        <v>27</v>
      </c>
      <c r="R78" s="14" t="s">
        <v>147</v>
      </c>
      <c r="S78" s="15" t="s">
        <v>141</v>
      </c>
      <c r="T78" s="14" t="s">
        <v>64</v>
      </c>
      <c r="U78" s="43" t="s">
        <v>92</v>
      </c>
      <c r="V78" s="14" t="str">
        <f t="shared" si="35"/>
        <v>Lüftung Labor Y36-F-24 ZUL Ventilator Sicherungsüberwachung</v>
      </c>
      <c r="W78" s="44" t="s">
        <v>0</v>
      </c>
      <c r="X78" s="17"/>
      <c r="Y78" s="17">
        <f t="shared" si="36"/>
        <v>1</v>
      </c>
      <c r="Z78" s="17" t="str">
        <f t="shared" si="37"/>
        <v>-</v>
      </c>
      <c r="AA78" s="17" t="str">
        <f t="shared" si="38"/>
        <v>-</v>
      </c>
      <c r="AB78" s="17" t="str">
        <f t="shared" si="39"/>
        <v>-</v>
      </c>
    </row>
    <row r="79" spans="1:28" s="18" customFormat="1" ht="12.75" customHeight="1" x14ac:dyDescent="0.2">
      <c r="A79" s="48" t="str">
        <f t="shared" si="23"/>
        <v>Y36_F_G352_L352_M100_R01</v>
      </c>
      <c r="B79" s="19" t="s">
        <v>17</v>
      </c>
      <c r="C79" s="19">
        <v>36</v>
      </c>
      <c r="D79" s="19" t="s">
        <v>18</v>
      </c>
      <c r="E79" s="19" t="s">
        <v>14</v>
      </c>
      <c r="F79" s="19" t="s">
        <v>18</v>
      </c>
      <c r="G79" s="19" t="s">
        <v>13</v>
      </c>
      <c r="H79" s="19">
        <v>352</v>
      </c>
      <c r="I79" s="19" t="s">
        <v>18</v>
      </c>
      <c r="J79" s="19" t="s">
        <v>11</v>
      </c>
      <c r="K79" s="19" t="s">
        <v>126</v>
      </c>
      <c r="L79" s="19" t="s">
        <v>18</v>
      </c>
      <c r="M79" s="19" t="s">
        <v>15</v>
      </c>
      <c r="N79" s="15" t="s">
        <v>67</v>
      </c>
      <c r="O79" s="19" t="s">
        <v>18</v>
      </c>
      <c r="P79" s="19" t="s">
        <v>66</v>
      </c>
      <c r="Q79" s="20" t="s">
        <v>25</v>
      </c>
      <c r="R79" s="14" t="s">
        <v>147</v>
      </c>
      <c r="S79" s="15" t="s">
        <v>141</v>
      </c>
      <c r="T79" s="14" t="s">
        <v>64</v>
      </c>
      <c r="U79" s="43" t="s">
        <v>137</v>
      </c>
      <c r="V79" s="14" t="str">
        <f t="shared" si="35"/>
        <v>Lüftung Labor Y36-F-24 ZUL Ventilator Revision</v>
      </c>
      <c r="W79" s="44" t="s">
        <v>0</v>
      </c>
      <c r="X79" s="17"/>
      <c r="Y79" s="17">
        <f t="shared" si="36"/>
        <v>1</v>
      </c>
      <c r="Z79" s="17" t="str">
        <f t="shared" si="37"/>
        <v>-</v>
      </c>
      <c r="AA79" s="17" t="str">
        <f t="shared" si="38"/>
        <v>-</v>
      </c>
      <c r="AB79" s="17" t="str">
        <f t="shared" si="39"/>
        <v>-</v>
      </c>
    </row>
    <row r="80" spans="1:28" ht="12.75" customHeight="1" x14ac:dyDescent="0.2">
      <c r="A80" s="49" t="str">
        <f t="shared" si="23"/>
        <v>Y36_F_G352_L352_B850</v>
      </c>
      <c r="B80" s="30" t="s">
        <v>17</v>
      </c>
      <c r="C80" s="30">
        <v>36</v>
      </c>
      <c r="D80" s="30" t="s">
        <v>18</v>
      </c>
      <c r="E80" s="30" t="s">
        <v>14</v>
      </c>
      <c r="F80" s="30" t="s">
        <v>18</v>
      </c>
      <c r="G80" s="30" t="s">
        <v>13</v>
      </c>
      <c r="H80" s="30">
        <v>352</v>
      </c>
      <c r="I80" s="30" t="s">
        <v>18</v>
      </c>
      <c r="J80" s="30" t="s">
        <v>11</v>
      </c>
      <c r="K80" s="30" t="s">
        <v>126</v>
      </c>
      <c r="L80" s="30" t="s">
        <v>18</v>
      </c>
      <c r="M80" s="30" t="s">
        <v>36</v>
      </c>
      <c r="N80" s="30" t="s">
        <v>48</v>
      </c>
      <c r="O80" s="30" t="s">
        <v>18</v>
      </c>
      <c r="P80" s="30"/>
      <c r="Q80" s="32"/>
      <c r="R80" s="33" t="s">
        <v>147</v>
      </c>
      <c r="S80" s="34" t="s">
        <v>141</v>
      </c>
      <c r="T80" s="33" t="s">
        <v>86</v>
      </c>
      <c r="U80" s="36"/>
      <c r="V80" s="33" t="str">
        <f t="shared" si="18"/>
        <v>Lüftung Labor Y36-F-24  ZUL Volumenstrom</v>
      </c>
      <c r="W80" s="38"/>
      <c r="X80" s="37"/>
      <c r="Y80" s="37"/>
      <c r="Z80" s="37"/>
      <c r="AA80" s="37"/>
      <c r="AB80" s="37"/>
    </row>
    <row r="81" spans="1:28" s="18" customFormat="1" ht="12.75" customHeight="1" x14ac:dyDescent="0.2">
      <c r="A81" s="48" t="str">
        <f t="shared" si="23"/>
        <v>Y36_F_G352_L352_B850_M01</v>
      </c>
      <c r="B81" s="19" t="s">
        <v>17</v>
      </c>
      <c r="C81" s="19">
        <v>36</v>
      </c>
      <c r="D81" s="19" t="s">
        <v>18</v>
      </c>
      <c r="E81" s="19" t="s">
        <v>14</v>
      </c>
      <c r="F81" s="19" t="s">
        <v>18</v>
      </c>
      <c r="G81" s="19" t="s">
        <v>13</v>
      </c>
      <c r="H81" s="19">
        <v>352</v>
      </c>
      <c r="I81" s="19" t="s">
        <v>18</v>
      </c>
      <c r="J81" s="19" t="s">
        <v>11</v>
      </c>
      <c r="K81" s="19" t="s">
        <v>126</v>
      </c>
      <c r="L81" s="19" t="s">
        <v>18</v>
      </c>
      <c r="M81" s="19" t="s">
        <v>36</v>
      </c>
      <c r="N81" s="15" t="s">
        <v>48</v>
      </c>
      <c r="O81" s="19" t="s">
        <v>18</v>
      </c>
      <c r="P81" s="19" t="s">
        <v>15</v>
      </c>
      <c r="Q81" s="20" t="s">
        <v>25</v>
      </c>
      <c r="R81" s="14" t="s">
        <v>147</v>
      </c>
      <c r="S81" s="15" t="s">
        <v>141</v>
      </c>
      <c r="T81" s="14" t="s">
        <v>86</v>
      </c>
      <c r="U81" s="43" t="s">
        <v>4</v>
      </c>
      <c r="V81" s="14" t="str">
        <f>CONCATENATE(R81," ",S81," ",T81," ",U81)</f>
        <v>Lüftung Labor Y36-F-24 ZUL Volumenstrom Istwert</v>
      </c>
      <c r="W81" s="44" t="s">
        <v>2</v>
      </c>
      <c r="X81" s="50"/>
      <c r="Y81" s="17" t="str">
        <f>IF(W81="DI",1,"-")</f>
        <v>-</v>
      </c>
      <c r="Z81" s="17" t="str">
        <f>IF(W81="DO",1,"-")</f>
        <v>-</v>
      </c>
      <c r="AA81" s="17">
        <f>IF(W81="AI",1,"-")</f>
        <v>1</v>
      </c>
      <c r="AB81" s="17" t="str">
        <f>IF(W81="AO",1,"-")</f>
        <v>-</v>
      </c>
    </row>
    <row r="82" spans="1:28" ht="12.75" customHeight="1" x14ac:dyDescent="0.2">
      <c r="A82" s="49" t="str">
        <f t="shared" si="23"/>
        <v>Y36_F_G352_L352_B951</v>
      </c>
      <c r="B82" s="30" t="s">
        <v>17</v>
      </c>
      <c r="C82" s="30">
        <v>36</v>
      </c>
      <c r="D82" s="30" t="s">
        <v>18</v>
      </c>
      <c r="E82" s="30" t="s">
        <v>14</v>
      </c>
      <c r="F82" s="30" t="s">
        <v>18</v>
      </c>
      <c r="G82" s="30" t="s">
        <v>13</v>
      </c>
      <c r="H82" s="30">
        <v>352</v>
      </c>
      <c r="I82" s="30" t="s">
        <v>18</v>
      </c>
      <c r="J82" s="30" t="s">
        <v>11</v>
      </c>
      <c r="K82" s="30" t="s">
        <v>126</v>
      </c>
      <c r="L82" s="30" t="s">
        <v>18</v>
      </c>
      <c r="M82" s="30" t="s">
        <v>36</v>
      </c>
      <c r="N82" s="30" t="s">
        <v>71</v>
      </c>
      <c r="O82" s="30" t="s">
        <v>18</v>
      </c>
      <c r="P82" s="30"/>
      <c r="Q82" s="32"/>
      <c r="R82" s="33" t="s">
        <v>147</v>
      </c>
      <c r="S82" s="34" t="s">
        <v>141</v>
      </c>
      <c r="T82" s="33" t="s">
        <v>116</v>
      </c>
      <c r="U82" s="33"/>
      <c r="V82" s="33" t="str">
        <f t="shared" si="18"/>
        <v>Lüftung Labor Y36-F-24  ZUL Filterwächter</v>
      </c>
      <c r="W82" s="38"/>
      <c r="X82" s="42"/>
      <c r="Y82" s="37"/>
      <c r="Z82" s="37"/>
      <c r="AA82" s="37"/>
      <c r="AB82" s="37"/>
    </row>
    <row r="83" spans="1:28" s="18" customFormat="1" ht="13.5" customHeight="1" x14ac:dyDescent="0.2">
      <c r="A83" s="48" t="str">
        <f t="shared" si="23"/>
        <v>Y36_F_G352_L352_B951_D01</v>
      </c>
      <c r="B83" s="19" t="s">
        <v>17</v>
      </c>
      <c r="C83" s="19">
        <v>36</v>
      </c>
      <c r="D83" s="19" t="s">
        <v>18</v>
      </c>
      <c r="E83" s="19" t="s">
        <v>14</v>
      </c>
      <c r="F83" s="19" t="s">
        <v>18</v>
      </c>
      <c r="G83" s="19" t="s">
        <v>13</v>
      </c>
      <c r="H83" s="19">
        <v>352</v>
      </c>
      <c r="I83" s="19" t="s">
        <v>18</v>
      </c>
      <c r="J83" s="19" t="s">
        <v>11</v>
      </c>
      <c r="K83" s="19" t="s">
        <v>126</v>
      </c>
      <c r="L83" s="19" t="s">
        <v>18</v>
      </c>
      <c r="M83" s="19" t="s">
        <v>36</v>
      </c>
      <c r="N83" s="15" t="s">
        <v>71</v>
      </c>
      <c r="O83" s="19" t="s">
        <v>18</v>
      </c>
      <c r="P83" s="19" t="s">
        <v>16</v>
      </c>
      <c r="Q83" s="20" t="s">
        <v>25</v>
      </c>
      <c r="R83" s="14" t="s">
        <v>147</v>
      </c>
      <c r="S83" s="15" t="s">
        <v>141</v>
      </c>
      <c r="T83" s="14" t="s">
        <v>116</v>
      </c>
      <c r="U83" s="14" t="s">
        <v>4</v>
      </c>
      <c r="V83" s="14" t="str">
        <f>CONCATENATE(R83," ",S83," ",T83," ",U83)</f>
        <v>Lüftung Labor Y36-F-24 ZUL Filterwächter Istwert</v>
      </c>
      <c r="W83" s="44" t="s">
        <v>0</v>
      </c>
      <c r="X83" s="50"/>
      <c r="Y83" s="17">
        <f>IF(W83="DI",1,"-")</f>
        <v>1</v>
      </c>
      <c r="Z83" s="17" t="str">
        <f>IF(W83="DO",1,"-")</f>
        <v>-</v>
      </c>
      <c r="AA83" s="17" t="str">
        <f>IF(W83="AI",1,"-")</f>
        <v>-</v>
      </c>
      <c r="AB83" s="17" t="str">
        <f>IF(W83="AO",1,"-")</f>
        <v>-</v>
      </c>
    </row>
    <row r="84" spans="1:28" ht="12.75" customHeight="1" x14ac:dyDescent="0.2">
      <c r="A84" s="49" t="str">
        <f t="shared" si="23"/>
        <v>Y36_F_G352_L352_M200</v>
      </c>
      <c r="B84" s="30" t="s">
        <v>17</v>
      </c>
      <c r="C84" s="30">
        <v>36</v>
      </c>
      <c r="D84" s="30" t="s">
        <v>18</v>
      </c>
      <c r="E84" s="30" t="s">
        <v>14</v>
      </c>
      <c r="F84" s="30" t="s">
        <v>18</v>
      </c>
      <c r="G84" s="30" t="s">
        <v>13</v>
      </c>
      <c r="H84" s="30">
        <v>352</v>
      </c>
      <c r="I84" s="30" t="s">
        <v>18</v>
      </c>
      <c r="J84" s="30" t="s">
        <v>11</v>
      </c>
      <c r="K84" s="30" t="s">
        <v>126</v>
      </c>
      <c r="L84" s="30" t="s">
        <v>18</v>
      </c>
      <c r="M84" s="30" t="s">
        <v>15</v>
      </c>
      <c r="N84" s="30" t="s">
        <v>62</v>
      </c>
      <c r="O84" s="30" t="s">
        <v>18</v>
      </c>
      <c r="P84" s="30"/>
      <c r="Q84" s="32"/>
      <c r="R84" s="33" t="s">
        <v>147</v>
      </c>
      <c r="S84" s="34" t="s">
        <v>141</v>
      </c>
      <c r="T84" s="33" t="s">
        <v>152</v>
      </c>
      <c r="U84" s="33"/>
      <c r="V84" s="33" t="str">
        <f t="shared" si="18"/>
        <v>Lüftung Labor Y36-F-24   Lufterhitzer Pumpe</v>
      </c>
      <c r="W84" s="38"/>
      <c r="X84" s="37"/>
      <c r="Y84" s="37"/>
      <c r="Z84" s="37"/>
      <c r="AA84" s="37"/>
      <c r="AB84" s="37"/>
    </row>
    <row r="85" spans="1:28" s="18" customFormat="1" ht="12.75" customHeight="1" x14ac:dyDescent="0.2">
      <c r="A85" s="48" t="str">
        <f t="shared" si="23"/>
        <v>Y36_F_G352_L352_M200_S01</v>
      </c>
      <c r="B85" s="19" t="s">
        <v>17</v>
      </c>
      <c r="C85" s="19">
        <v>36</v>
      </c>
      <c r="D85" s="19" t="s">
        <v>18</v>
      </c>
      <c r="E85" s="19" t="s">
        <v>14</v>
      </c>
      <c r="F85" s="19" t="s">
        <v>18</v>
      </c>
      <c r="G85" s="19" t="s">
        <v>13</v>
      </c>
      <c r="H85" s="19">
        <v>352</v>
      </c>
      <c r="I85" s="19" t="s">
        <v>18</v>
      </c>
      <c r="J85" s="19" t="s">
        <v>11</v>
      </c>
      <c r="K85" s="19" t="s">
        <v>126</v>
      </c>
      <c r="L85" s="19" t="s">
        <v>18</v>
      </c>
      <c r="M85" s="19" t="s">
        <v>15</v>
      </c>
      <c r="N85" s="15" t="s">
        <v>62</v>
      </c>
      <c r="O85" s="19" t="s">
        <v>18</v>
      </c>
      <c r="P85" s="19" t="s">
        <v>24</v>
      </c>
      <c r="Q85" s="20" t="s">
        <v>25</v>
      </c>
      <c r="R85" s="14" t="s">
        <v>147</v>
      </c>
      <c r="S85" s="15" t="s">
        <v>141</v>
      </c>
      <c r="T85" s="14" t="s">
        <v>152</v>
      </c>
      <c r="U85" s="14" t="s">
        <v>80</v>
      </c>
      <c r="V85" s="14" t="str">
        <f t="shared" ref="V85:V89" si="40">CONCATENATE(R85," ",S85," ",T85," ",U85)</f>
        <v>Lüftung Labor Y36-F-24  Lufterhitzer Pumpe Schaltbefehl</v>
      </c>
      <c r="W85" s="44" t="s">
        <v>1</v>
      </c>
      <c r="X85" s="17"/>
      <c r="Y85" s="17" t="str">
        <f>IF(W85="DI",1,"-")</f>
        <v>-</v>
      </c>
      <c r="Z85" s="17">
        <f>IF(W85="DO",1,"-")</f>
        <v>1</v>
      </c>
      <c r="AA85" s="17" t="str">
        <f>IF(W85="AI",1,"-")</f>
        <v>-</v>
      </c>
      <c r="AB85" s="17" t="str">
        <f>IF(W85="AO",1,"-")</f>
        <v>-</v>
      </c>
    </row>
    <row r="86" spans="1:28" s="18" customFormat="1" ht="12.75" customHeight="1" x14ac:dyDescent="0.2">
      <c r="A86" s="48" t="str">
        <f>IF(OR(Q86=""),B86&amp;C86&amp;D86&amp;E86&amp;F86&amp;G86&amp;H86&amp;I86&amp;J86&amp;K86&amp;L86&amp;M86&amp;N86,B86&amp;C86&amp;D86&amp;E86&amp;F86&amp;G86&amp;H86&amp;I86&amp;J86&amp;K86&amp;L86&amp;M86&amp;N86&amp;O86&amp;P86&amp;Q86)</f>
        <v>Y36_F_G352_L352_M200_D01</v>
      </c>
      <c r="B86" s="19" t="s">
        <v>17</v>
      </c>
      <c r="C86" s="19">
        <v>36</v>
      </c>
      <c r="D86" s="19" t="s">
        <v>18</v>
      </c>
      <c r="E86" s="19" t="s">
        <v>14</v>
      </c>
      <c r="F86" s="19" t="s">
        <v>18</v>
      </c>
      <c r="G86" s="19" t="s">
        <v>13</v>
      </c>
      <c r="H86" s="19">
        <v>352</v>
      </c>
      <c r="I86" s="19" t="s">
        <v>18</v>
      </c>
      <c r="J86" s="19" t="s">
        <v>11</v>
      </c>
      <c r="K86" s="19" t="s">
        <v>126</v>
      </c>
      <c r="L86" s="19" t="s">
        <v>18</v>
      </c>
      <c r="M86" s="19" t="s">
        <v>15</v>
      </c>
      <c r="N86" s="15" t="s">
        <v>62</v>
      </c>
      <c r="O86" s="19" t="s">
        <v>18</v>
      </c>
      <c r="P86" s="19" t="s">
        <v>16</v>
      </c>
      <c r="Q86" s="20" t="s">
        <v>25</v>
      </c>
      <c r="R86" s="14" t="s">
        <v>147</v>
      </c>
      <c r="S86" s="15" t="s">
        <v>141</v>
      </c>
      <c r="T86" s="14" t="s">
        <v>152</v>
      </c>
      <c r="U86" s="43" t="s">
        <v>81</v>
      </c>
      <c r="V86" s="14" t="str">
        <f t="shared" si="40"/>
        <v>Lüftung Labor Y36-F-24  Lufterhitzer Pumpe Sammelfehler</v>
      </c>
      <c r="W86" s="44" t="s">
        <v>0</v>
      </c>
      <c r="X86" s="17"/>
      <c r="Y86" s="17">
        <f>IF(W86="DI",1,"-")</f>
        <v>1</v>
      </c>
      <c r="Z86" s="17" t="str">
        <f>IF(W86="DO",1,"-")</f>
        <v>-</v>
      </c>
      <c r="AA86" s="17" t="str">
        <f>IF(W86="AI",1,"-")</f>
        <v>-</v>
      </c>
      <c r="AB86" s="17" t="str">
        <f>IF(W86="AO",1,"-")</f>
        <v>-</v>
      </c>
    </row>
    <row r="87" spans="1:28" s="18" customFormat="1" ht="12.75" customHeight="1" x14ac:dyDescent="0.2">
      <c r="A87" s="48" t="str">
        <f t="shared" si="23"/>
        <v>Y36_F_G352_L352_M200_D02</v>
      </c>
      <c r="B87" s="19" t="s">
        <v>17</v>
      </c>
      <c r="C87" s="19">
        <v>36</v>
      </c>
      <c r="D87" s="19" t="s">
        <v>18</v>
      </c>
      <c r="E87" s="19" t="s">
        <v>14</v>
      </c>
      <c r="F87" s="19" t="s">
        <v>18</v>
      </c>
      <c r="G87" s="19" t="s">
        <v>13</v>
      </c>
      <c r="H87" s="19">
        <v>352</v>
      </c>
      <c r="I87" s="19" t="s">
        <v>18</v>
      </c>
      <c r="J87" s="19" t="s">
        <v>11</v>
      </c>
      <c r="K87" s="19" t="s">
        <v>126</v>
      </c>
      <c r="L87" s="19" t="s">
        <v>18</v>
      </c>
      <c r="M87" s="19" t="s">
        <v>15</v>
      </c>
      <c r="N87" s="15" t="s">
        <v>62</v>
      </c>
      <c r="O87" s="19" t="s">
        <v>18</v>
      </c>
      <c r="P87" s="19" t="s">
        <v>16</v>
      </c>
      <c r="Q87" s="20" t="s">
        <v>26</v>
      </c>
      <c r="R87" s="14" t="s">
        <v>147</v>
      </c>
      <c r="S87" s="15" t="s">
        <v>141</v>
      </c>
      <c r="T87" s="14" t="s">
        <v>152</v>
      </c>
      <c r="U87" s="43" t="s">
        <v>91</v>
      </c>
      <c r="V87" s="14" t="str">
        <f t="shared" si="40"/>
        <v>Lüftung Labor Y36-F-24  Lufterhitzer Pumpe Betriebsmeldung</v>
      </c>
      <c r="W87" s="44" t="s">
        <v>0</v>
      </c>
      <c r="X87" s="17"/>
      <c r="Y87" s="17">
        <f>IF(W87="DI",1,"-")</f>
        <v>1</v>
      </c>
      <c r="Z87" s="17" t="str">
        <f>IF(W87="DO",1,"-")</f>
        <v>-</v>
      </c>
      <c r="AA87" s="17" t="str">
        <f>IF(W87="AI",1,"-")</f>
        <v>-</v>
      </c>
      <c r="AB87" s="17" t="str">
        <f>IF(W87="AO",1,"-")</f>
        <v>-</v>
      </c>
    </row>
    <row r="88" spans="1:28" s="18" customFormat="1" ht="12.75" customHeight="1" x14ac:dyDescent="0.2">
      <c r="A88" s="48" t="str">
        <f t="shared" si="23"/>
        <v>Y36_F_G352_L352_M200_D03</v>
      </c>
      <c r="B88" s="19" t="s">
        <v>17</v>
      </c>
      <c r="C88" s="19">
        <v>36</v>
      </c>
      <c r="D88" s="19" t="s">
        <v>18</v>
      </c>
      <c r="E88" s="19" t="s">
        <v>14</v>
      </c>
      <c r="F88" s="19" t="s">
        <v>18</v>
      </c>
      <c r="G88" s="19" t="s">
        <v>13</v>
      </c>
      <c r="H88" s="19">
        <v>352</v>
      </c>
      <c r="I88" s="19" t="s">
        <v>18</v>
      </c>
      <c r="J88" s="19" t="s">
        <v>11</v>
      </c>
      <c r="K88" s="19" t="s">
        <v>126</v>
      </c>
      <c r="L88" s="19" t="s">
        <v>18</v>
      </c>
      <c r="M88" s="19" t="s">
        <v>15</v>
      </c>
      <c r="N88" s="15" t="s">
        <v>62</v>
      </c>
      <c r="O88" s="19" t="s">
        <v>18</v>
      </c>
      <c r="P88" s="19" t="s">
        <v>16</v>
      </c>
      <c r="Q88" s="20" t="s">
        <v>27</v>
      </c>
      <c r="R88" s="14" t="s">
        <v>147</v>
      </c>
      <c r="S88" s="15" t="s">
        <v>141</v>
      </c>
      <c r="T88" s="14" t="s">
        <v>152</v>
      </c>
      <c r="U88" s="43" t="s">
        <v>92</v>
      </c>
      <c r="V88" s="14" t="str">
        <f t="shared" si="40"/>
        <v>Lüftung Labor Y36-F-24  Lufterhitzer Pumpe Sicherungsüberwachung</v>
      </c>
      <c r="W88" s="44" t="s">
        <v>0</v>
      </c>
      <c r="X88" s="17"/>
      <c r="Y88" s="17">
        <f>IF(W88="DI",1,"-")</f>
        <v>1</v>
      </c>
      <c r="Z88" s="17" t="str">
        <f>IF(W88="DO",1,"-")</f>
        <v>-</v>
      </c>
      <c r="AA88" s="17" t="str">
        <f>IF(W88="AI",1,"-")</f>
        <v>-</v>
      </c>
      <c r="AB88" s="17" t="str">
        <f>IF(W88="AO",1,"-")</f>
        <v>-</v>
      </c>
    </row>
    <row r="89" spans="1:28" s="18" customFormat="1" ht="12.75" customHeight="1" x14ac:dyDescent="0.2">
      <c r="A89" s="48" t="str">
        <f t="shared" si="23"/>
        <v>Y36_F_G352_L352_M200_R01</v>
      </c>
      <c r="B89" s="19" t="s">
        <v>17</v>
      </c>
      <c r="C89" s="19">
        <v>36</v>
      </c>
      <c r="D89" s="19" t="s">
        <v>18</v>
      </c>
      <c r="E89" s="19" t="s">
        <v>14</v>
      </c>
      <c r="F89" s="19" t="s">
        <v>18</v>
      </c>
      <c r="G89" s="19" t="s">
        <v>13</v>
      </c>
      <c r="H89" s="19">
        <v>352</v>
      </c>
      <c r="I89" s="19" t="s">
        <v>18</v>
      </c>
      <c r="J89" s="19" t="s">
        <v>11</v>
      </c>
      <c r="K89" s="19" t="s">
        <v>126</v>
      </c>
      <c r="L89" s="19" t="s">
        <v>18</v>
      </c>
      <c r="M89" s="19" t="s">
        <v>15</v>
      </c>
      <c r="N89" s="15" t="s">
        <v>62</v>
      </c>
      <c r="O89" s="19" t="s">
        <v>18</v>
      </c>
      <c r="P89" s="19" t="s">
        <v>66</v>
      </c>
      <c r="Q89" s="20" t="s">
        <v>25</v>
      </c>
      <c r="R89" s="14" t="s">
        <v>147</v>
      </c>
      <c r="S89" s="15" t="s">
        <v>141</v>
      </c>
      <c r="T89" s="14" t="s">
        <v>225</v>
      </c>
      <c r="U89" s="43" t="s">
        <v>137</v>
      </c>
      <c r="V89" s="14" t="str">
        <f t="shared" si="40"/>
        <v>Lüftung Labor Y36-F-24 Lufterhitzer Pumpe Revision</v>
      </c>
      <c r="W89" s="44" t="s">
        <v>0</v>
      </c>
      <c r="X89" s="17"/>
      <c r="Y89" s="17">
        <f>IF(W89="DI",1,"-")</f>
        <v>1</v>
      </c>
      <c r="Z89" s="17" t="str">
        <f>IF(W89="DO",1,"-")</f>
        <v>-</v>
      </c>
      <c r="AA89" s="17" t="str">
        <f>IF(W89="AI",1,"-")</f>
        <v>-</v>
      </c>
      <c r="AB89" s="17" t="str">
        <f>IF(W89="AO",1,"-")</f>
        <v>-</v>
      </c>
    </row>
    <row r="90" spans="1:28" ht="12.75" customHeight="1" x14ac:dyDescent="0.2">
      <c r="A90" s="49" t="str">
        <f t="shared" ref="A90" si="41">IF(OR(Q90=""),B90&amp;C90&amp;D90&amp;E90&amp;F90&amp;G90&amp;H90&amp;I90&amp;J90&amp;K90&amp;L90&amp;M90&amp;N90,B90&amp;C90&amp;D90&amp;E90&amp;F90&amp;G90&amp;H90&amp;I90&amp;J90&amp;K90&amp;L90&amp;M90&amp;N90&amp;O90&amp;P90&amp;Q90)</f>
        <v>Y36_F_G352_L352_Q780</v>
      </c>
      <c r="B90" s="30" t="s">
        <v>17</v>
      </c>
      <c r="C90" s="30">
        <v>36</v>
      </c>
      <c r="D90" s="30" t="s">
        <v>18</v>
      </c>
      <c r="E90" s="30" t="s">
        <v>14</v>
      </c>
      <c r="F90" s="30" t="s">
        <v>18</v>
      </c>
      <c r="G90" s="30" t="s">
        <v>13</v>
      </c>
      <c r="H90" s="30">
        <v>352</v>
      </c>
      <c r="I90" s="30" t="s">
        <v>18</v>
      </c>
      <c r="J90" s="30" t="s">
        <v>11</v>
      </c>
      <c r="K90" s="30" t="s">
        <v>126</v>
      </c>
      <c r="L90" s="30" t="s">
        <v>18</v>
      </c>
      <c r="M90" s="30" t="s">
        <v>34</v>
      </c>
      <c r="N90" s="30" t="s">
        <v>60</v>
      </c>
      <c r="O90" s="30" t="s">
        <v>18</v>
      </c>
      <c r="P90" s="30"/>
      <c r="Q90" s="32"/>
      <c r="R90" s="33" t="s">
        <v>147</v>
      </c>
      <c r="S90" s="34" t="s">
        <v>141</v>
      </c>
      <c r="T90" s="33" t="s">
        <v>96</v>
      </c>
      <c r="U90" s="36"/>
      <c r="V90" s="33" t="str">
        <f t="shared" ref="V90:V148" si="42">CONCATENATE(R90," ",S90,"  ",T90)</f>
        <v>Lüftung Labor Y36-F-24  Lufterhitzer Ventil</v>
      </c>
      <c r="W90" s="38"/>
      <c r="X90" s="37"/>
      <c r="Y90" s="37"/>
      <c r="Z90" s="37"/>
      <c r="AA90" s="37"/>
      <c r="AB90" s="37"/>
    </row>
    <row r="91" spans="1:28" s="18" customFormat="1" ht="12.75" customHeight="1" x14ac:dyDescent="0.2">
      <c r="A91" s="48" t="str">
        <f t="shared" si="23"/>
        <v>Y36_F_G352_L352_Q780_Y01</v>
      </c>
      <c r="B91" s="19" t="s">
        <v>17</v>
      </c>
      <c r="C91" s="19">
        <v>36</v>
      </c>
      <c r="D91" s="19" t="s">
        <v>18</v>
      </c>
      <c r="E91" s="19" t="s">
        <v>14</v>
      </c>
      <c r="F91" s="19" t="s">
        <v>18</v>
      </c>
      <c r="G91" s="19" t="s">
        <v>13</v>
      </c>
      <c r="H91" s="19">
        <v>352</v>
      </c>
      <c r="I91" s="19" t="s">
        <v>18</v>
      </c>
      <c r="J91" s="19" t="s">
        <v>11</v>
      </c>
      <c r="K91" s="19" t="s">
        <v>126</v>
      </c>
      <c r="L91" s="19" t="s">
        <v>18</v>
      </c>
      <c r="M91" s="19" t="s">
        <v>34</v>
      </c>
      <c r="N91" s="19" t="s">
        <v>60</v>
      </c>
      <c r="O91" s="19" t="s">
        <v>18</v>
      </c>
      <c r="P91" s="19" t="s">
        <v>17</v>
      </c>
      <c r="Q91" s="20" t="s">
        <v>25</v>
      </c>
      <c r="R91" s="14" t="s">
        <v>147</v>
      </c>
      <c r="S91" s="15" t="s">
        <v>141</v>
      </c>
      <c r="T91" s="14" t="s">
        <v>96</v>
      </c>
      <c r="U91" s="43" t="s">
        <v>101</v>
      </c>
      <c r="V91" s="14" t="str">
        <f>CONCATENATE(R91," ",S91," ",T91," ",U91)</f>
        <v>Lüftung Labor Y36-F-24 Lufterhitzer Ventil Stellbefehl</v>
      </c>
      <c r="W91" s="44" t="s">
        <v>3</v>
      </c>
      <c r="X91" s="17"/>
      <c r="Y91" s="17" t="str">
        <f>IF(W91="DI",1,"-")</f>
        <v>-</v>
      </c>
      <c r="Z91" s="17" t="str">
        <f>IF(W91="DO",1,"-")</f>
        <v>-</v>
      </c>
      <c r="AA91" s="17" t="str">
        <f>IF(W91="AI",1,"-")</f>
        <v>-</v>
      </c>
      <c r="AB91" s="17">
        <f>IF(W91="AO",1,"-")</f>
        <v>1</v>
      </c>
    </row>
    <row r="92" spans="1:28" ht="12.75" customHeight="1" x14ac:dyDescent="0.2">
      <c r="A92" s="49" t="str">
        <f t="shared" si="23"/>
        <v>Y36_F_G352_L352_B880</v>
      </c>
      <c r="B92" s="30" t="s">
        <v>17</v>
      </c>
      <c r="C92" s="30">
        <v>36</v>
      </c>
      <c r="D92" s="30" t="s">
        <v>18</v>
      </c>
      <c r="E92" s="30" t="s">
        <v>14</v>
      </c>
      <c r="F92" s="30" t="s">
        <v>18</v>
      </c>
      <c r="G92" s="30" t="s">
        <v>13</v>
      </c>
      <c r="H92" s="30">
        <v>352</v>
      </c>
      <c r="I92" s="30" t="s">
        <v>18</v>
      </c>
      <c r="J92" s="30" t="s">
        <v>11</v>
      </c>
      <c r="K92" s="30" t="s">
        <v>126</v>
      </c>
      <c r="L92" s="30" t="s">
        <v>18</v>
      </c>
      <c r="M92" s="30" t="s">
        <v>36</v>
      </c>
      <c r="N92" s="30" t="s">
        <v>40</v>
      </c>
      <c r="O92" s="30" t="s">
        <v>18</v>
      </c>
      <c r="P92" s="30"/>
      <c r="Q92" s="32"/>
      <c r="R92" s="33" t="s">
        <v>147</v>
      </c>
      <c r="S92" s="34" t="s">
        <v>141</v>
      </c>
      <c r="T92" s="41" t="s">
        <v>153</v>
      </c>
      <c r="U92" s="36"/>
      <c r="V92" s="33" t="str">
        <f t="shared" si="42"/>
        <v>Lüftung Labor Y36-F-24  Lufterhitzer VL Temperatur</v>
      </c>
      <c r="W92" s="38"/>
      <c r="X92" s="37"/>
      <c r="Y92" s="37"/>
      <c r="Z92" s="37"/>
      <c r="AA92" s="37"/>
      <c r="AB92" s="37"/>
    </row>
    <row r="93" spans="1:28" s="18" customFormat="1" ht="12.75" customHeight="1" x14ac:dyDescent="0.2">
      <c r="A93" s="48" t="str">
        <f t="shared" si="23"/>
        <v>Y36_F_G352_L352_B880_M01</v>
      </c>
      <c r="B93" s="19" t="s">
        <v>17</v>
      </c>
      <c r="C93" s="19">
        <v>36</v>
      </c>
      <c r="D93" s="19" t="s">
        <v>18</v>
      </c>
      <c r="E93" s="19" t="s">
        <v>14</v>
      </c>
      <c r="F93" s="19" t="s">
        <v>18</v>
      </c>
      <c r="G93" s="19" t="s">
        <v>13</v>
      </c>
      <c r="H93" s="19">
        <v>352</v>
      </c>
      <c r="I93" s="19" t="s">
        <v>18</v>
      </c>
      <c r="J93" s="19" t="s">
        <v>11</v>
      </c>
      <c r="K93" s="19" t="s">
        <v>126</v>
      </c>
      <c r="L93" s="19" t="s">
        <v>18</v>
      </c>
      <c r="M93" s="19" t="s">
        <v>36</v>
      </c>
      <c r="N93" s="15" t="s">
        <v>40</v>
      </c>
      <c r="O93" s="19" t="s">
        <v>18</v>
      </c>
      <c r="P93" s="19" t="s">
        <v>15</v>
      </c>
      <c r="Q93" s="20" t="s">
        <v>25</v>
      </c>
      <c r="R93" s="14" t="s">
        <v>147</v>
      </c>
      <c r="S93" s="15" t="s">
        <v>141</v>
      </c>
      <c r="T93" s="51" t="s">
        <v>153</v>
      </c>
      <c r="U93" s="43" t="s">
        <v>4</v>
      </c>
      <c r="V93" s="14" t="str">
        <f>CONCATENATE(R93," ",S93," ",T93," ",U93)</f>
        <v>Lüftung Labor Y36-F-24 Lufterhitzer VL Temperatur Istwert</v>
      </c>
      <c r="W93" s="44" t="s">
        <v>2</v>
      </c>
      <c r="X93" s="17"/>
      <c r="Y93" s="17" t="str">
        <f>IF(W93="DI",1,"-")</f>
        <v>-</v>
      </c>
      <c r="Z93" s="17" t="str">
        <f>IF(W93="DO",1,"-")</f>
        <v>-</v>
      </c>
      <c r="AA93" s="17">
        <f>IF(W93="AI",1,"-")</f>
        <v>1</v>
      </c>
      <c r="AB93" s="17" t="str">
        <f>IF(W93="AO",1,"-")</f>
        <v>-</v>
      </c>
    </row>
    <row r="94" spans="1:28" ht="12.75" customHeight="1" x14ac:dyDescent="0.2">
      <c r="A94" s="49" t="str">
        <f t="shared" ref="A94:A95" si="43">IF(OR(Q94=""),B94&amp;C94&amp;D94&amp;E94&amp;F94&amp;G94&amp;H94&amp;I94&amp;J94&amp;K94&amp;L94&amp;M94&amp;N94,B94&amp;C94&amp;D94&amp;E94&amp;F94&amp;G94&amp;H94&amp;I94&amp;J94&amp;K94&amp;L94&amp;M94&amp;N94&amp;O94&amp;P94&amp;Q94)</f>
        <v>Y36_F_G352_L352_B881</v>
      </c>
      <c r="B94" s="30" t="s">
        <v>17</v>
      </c>
      <c r="C94" s="30">
        <v>36</v>
      </c>
      <c r="D94" s="30" t="s">
        <v>18</v>
      </c>
      <c r="E94" s="30" t="s">
        <v>14</v>
      </c>
      <c r="F94" s="30" t="s">
        <v>18</v>
      </c>
      <c r="G94" s="30" t="s">
        <v>13</v>
      </c>
      <c r="H94" s="30">
        <v>352</v>
      </c>
      <c r="I94" s="30" t="s">
        <v>18</v>
      </c>
      <c r="J94" s="30" t="s">
        <v>11</v>
      </c>
      <c r="K94" s="30" t="s">
        <v>126</v>
      </c>
      <c r="L94" s="30" t="s">
        <v>18</v>
      </c>
      <c r="M94" s="30" t="s">
        <v>36</v>
      </c>
      <c r="N94" s="30" t="s">
        <v>151</v>
      </c>
      <c r="O94" s="30" t="s">
        <v>18</v>
      </c>
      <c r="P94" s="30"/>
      <c r="Q94" s="32"/>
      <c r="R94" s="33" t="s">
        <v>147</v>
      </c>
      <c r="S94" s="34" t="s">
        <v>141</v>
      </c>
      <c r="T94" s="41" t="s">
        <v>155</v>
      </c>
      <c r="U94" s="36"/>
      <c r="V94" s="33" t="str">
        <f t="shared" si="42"/>
        <v>Lüftung Labor Y36-F-24   Lufterhitzer RL Temperatur</v>
      </c>
      <c r="W94" s="38"/>
      <c r="X94" s="37"/>
      <c r="Y94" s="37"/>
      <c r="Z94" s="37"/>
      <c r="AA94" s="37"/>
      <c r="AB94" s="37"/>
    </row>
    <row r="95" spans="1:28" s="18" customFormat="1" ht="12.75" customHeight="1" x14ac:dyDescent="0.2">
      <c r="A95" s="48" t="str">
        <f t="shared" si="43"/>
        <v>Y36_F_G352_L352_B881_M01</v>
      </c>
      <c r="B95" s="19" t="s">
        <v>17</v>
      </c>
      <c r="C95" s="19">
        <v>36</v>
      </c>
      <c r="D95" s="19" t="s">
        <v>18</v>
      </c>
      <c r="E95" s="19" t="s">
        <v>14</v>
      </c>
      <c r="F95" s="19" t="s">
        <v>18</v>
      </c>
      <c r="G95" s="19" t="s">
        <v>13</v>
      </c>
      <c r="H95" s="19">
        <v>352</v>
      </c>
      <c r="I95" s="19" t="s">
        <v>18</v>
      </c>
      <c r="J95" s="19" t="s">
        <v>11</v>
      </c>
      <c r="K95" s="19" t="s">
        <v>126</v>
      </c>
      <c r="L95" s="19" t="s">
        <v>18</v>
      </c>
      <c r="M95" s="19" t="s">
        <v>36</v>
      </c>
      <c r="N95" s="19" t="s">
        <v>151</v>
      </c>
      <c r="O95" s="19" t="s">
        <v>18</v>
      </c>
      <c r="P95" s="19" t="s">
        <v>15</v>
      </c>
      <c r="Q95" s="20" t="s">
        <v>25</v>
      </c>
      <c r="R95" s="14" t="s">
        <v>147</v>
      </c>
      <c r="S95" s="15" t="s">
        <v>141</v>
      </c>
      <c r="T95" s="51" t="s">
        <v>154</v>
      </c>
      <c r="U95" s="43" t="s">
        <v>4</v>
      </c>
      <c r="V95" s="14" t="str">
        <f>CONCATENATE(R95," ",S95," ",T95," ",U95)</f>
        <v>Lüftung Labor Y36-F-24 Lufterhitzer RL Temperatur Istwert</v>
      </c>
      <c r="W95" s="44" t="s">
        <v>2</v>
      </c>
      <c r="X95" s="17"/>
      <c r="Y95" s="17" t="str">
        <f>IF(W95="DI",1,"-")</f>
        <v>-</v>
      </c>
      <c r="Z95" s="17" t="str">
        <f>IF(W95="DO",1,"-")</f>
        <v>-</v>
      </c>
      <c r="AA95" s="17">
        <f>IF(W95="AI",1,"-")</f>
        <v>1</v>
      </c>
      <c r="AB95" s="17" t="str">
        <f>IF(W95="AO",1,"-")</f>
        <v>-</v>
      </c>
    </row>
    <row r="96" spans="1:28" ht="12.75" customHeight="1" x14ac:dyDescent="0.2">
      <c r="A96" s="49" t="str">
        <f t="shared" si="23"/>
        <v>Y36_F_G352_L352_F900</v>
      </c>
      <c r="B96" s="30" t="s">
        <v>17</v>
      </c>
      <c r="C96" s="30">
        <v>36</v>
      </c>
      <c r="D96" s="30" t="s">
        <v>18</v>
      </c>
      <c r="E96" s="30" t="s">
        <v>14</v>
      </c>
      <c r="F96" s="30" t="s">
        <v>18</v>
      </c>
      <c r="G96" s="30" t="s">
        <v>13</v>
      </c>
      <c r="H96" s="30">
        <v>352</v>
      </c>
      <c r="I96" s="30" t="s">
        <v>18</v>
      </c>
      <c r="J96" s="30" t="s">
        <v>11</v>
      </c>
      <c r="K96" s="30" t="s">
        <v>126</v>
      </c>
      <c r="L96" s="30" t="s">
        <v>18</v>
      </c>
      <c r="M96" s="30" t="s">
        <v>14</v>
      </c>
      <c r="N96" s="30" t="s">
        <v>44</v>
      </c>
      <c r="O96" s="30" t="s">
        <v>18</v>
      </c>
      <c r="P96" s="30"/>
      <c r="Q96" s="32"/>
      <c r="R96" s="33" t="s">
        <v>147</v>
      </c>
      <c r="S96" s="34" t="s">
        <v>141</v>
      </c>
      <c r="T96" s="33" t="s">
        <v>90</v>
      </c>
      <c r="U96" s="40"/>
      <c r="V96" s="33" t="str">
        <f t="shared" si="42"/>
        <v>Lüftung Labor Y36-F-24  Frostschutzwächter</v>
      </c>
      <c r="W96" s="38"/>
      <c r="X96" s="42"/>
      <c r="Y96" s="37"/>
      <c r="Z96" s="37"/>
      <c r="AA96" s="37"/>
      <c r="AB96" s="37"/>
    </row>
    <row r="97" spans="1:28" s="18" customFormat="1" ht="13.5" customHeight="1" x14ac:dyDescent="0.2">
      <c r="A97" s="48" t="str">
        <f t="shared" si="23"/>
        <v>Y36_F_G352_L352_F900_D01</v>
      </c>
      <c r="B97" s="19" t="s">
        <v>17</v>
      </c>
      <c r="C97" s="19">
        <v>36</v>
      </c>
      <c r="D97" s="19" t="s">
        <v>18</v>
      </c>
      <c r="E97" s="19" t="s">
        <v>14</v>
      </c>
      <c r="F97" s="19" t="s">
        <v>18</v>
      </c>
      <c r="G97" s="19" t="s">
        <v>13</v>
      </c>
      <c r="H97" s="19">
        <v>352</v>
      </c>
      <c r="I97" s="19" t="s">
        <v>18</v>
      </c>
      <c r="J97" s="19" t="s">
        <v>11</v>
      </c>
      <c r="K97" s="19" t="s">
        <v>126</v>
      </c>
      <c r="L97" s="19" t="s">
        <v>18</v>
      </c>
      <c r="M97" s="19" t="s">
        <v>14</v>
      </c>
      <c r="N97" s="15" t="s">
        <v>44</v>
      </c>
      <c r="O97" s="19" t="s">
        <v>18</v>
      </c>
      <c r="P97" s="19" t="s">
        <v>16</v>
      </c>
      <c r="Q97" s="20" t="s">
        <v>25</v>
      </c>
      <c r="R97" s="14" t="s">
        <v>147</v>
      </c>
      <c r="S97" s="15" t="s">
        <v>141</v>
      </c>
      <c r="T97" s="14" t="s">
        <v>90</v>
      </c>
      <c r="U97" s="43" t="s">
        <v>4</v>
      </c>
      <c r="V97" s="14" t="str">
        <f>CONCATENATE(R97," ",S97," ",T97," ",U97)</f>
        <v>Lüftung Labor Y36-F-24 Frostschutzwächter Istwert</v>
      </c>
      <c r="W97" s="44" t="s">
        <v>0</v>
      </c>
      <c r="X97" s="50"/>
      <c r="Y97" s="17">
        <f>IF(W97="DI",1,"-")</f>
        <v>1</v>
      </c>
      <c r="Z97" s="17" t="str">
        <f>IF(W97="DO",1,"-")</f>
        <v>-</v>
      </c>
      <c r="AA97" s="17" t="str">
        <f>IF(W97="AI",1,"-")</f>
        <v>-</v>
      </c>
      <c r="AB97" s="17" t="str">
        <f>IF(W97="AO",1,"-")</f>
        <v>-</v>
      </c>
    </row>
    <row r="98" spans="1:28" ht="12.75" customHeight="1" x14ac:dyDescent="0.2">
      <c r="A98" s="49" t="str">
        <f t="shared" ref="A98:A167" si="44">IF(OR(Q98=""),B98&amp;C98&amp;D98&amp;E98&amp;F98&amp;G98&amp;H98&amp;I98&amp;J98&amp;K98&amp;L98&amp;M98&amp;N98,B98&amp;C98&amp;D98&amp;E98&amp;F98&amp;G98&amp;H98&amp;I98&amp;J98&amp;K98&amp;L98&amp;M98&amp;N98&amp;O98&amp;P98&amp;Q98)</f>
        <v>Y36_F_G352_L352_M300</v>
      </c>
      <c r="B98" s="30" t="s">
        <v>17</v>
      </c>
      <c r="C98" s="30">
        <v>36</v>
      </c>
      <c r="D98" s="30" t="s">
        <v>18</v>
      </c>
      <c r="E98" s="30" t="s">
        <v>14</v>
      </c>
      <c r="F98" s="30" t="s">
        <v>18</v>
      </c>
      <c r="G98" s="30" t="s">
        <v>13</v>
      </c>
      <c r="H98" s="30">
        <v>352</v>
      </c>
      <c r="I98" s="30" t="s">
        <v>18</v>
      </c>
      <c r="J98" s="30" t="s">
        <v>11</v>
      </c>
      <c r="K98" s="30" t="s">
        <v>126</v>
      </c>
      <c r="L98" s="30" t="s">
        <v>18</v>
      </c>
      <c r="M98" s="30" t="s">
        <v>15</v>
      </c>
      <c r="N98" s="30" t="s">
        <v>69</v>
      </c>
      <c r="O98" s="30" t="s">
        <v>18</v>
      </c>
      <c r="P98" s="30"/>
      <c r="Q98" s="32"/>
      <c r="R98" s="33" t="s">
        <v>147</v>
      </c>
      <c r="S98" s="34" t="s">
        <v>141</v>
      </c>
      <c r="T98" s="33" t="s">
        <v>93</v>
      </c>
      <c r="U98" s="33"/>
      <c r="V98" s="33" t="str">
        <f t="shared" si="42"/>
        <v>Lüftung Labor Y36-F-24  Luftkühler Pumpe</v>
      </c>
      <c r="W98" s="38"/>
      <c r="X98" s="37"/>
      <c r="Y98" s="37"/>
      <c r="Z98" s="37"/>
      <c r="AA98" s="37"/>
      <c r="AB98" s="37"/>
    </row>
    <row r="99" spans="1:28" s="18" customFormat="1" ht="12.75" customHeight="1" x14ac:dyDescent="0.2">
      <c r="A99" s="48" t="str">
        <f t="shared" si="44"/>
        <v>Y36_F_G352_L352_M300_S01</v>
      </c>
      <c r="B99" s="19" t="s">
        <v>17</v>
      </c>
      <c r="C99" s="19">
        <v>36</v>
      </c>
      <c r="D99" s="19" t="s">
        <v>18</v>
      </c>
      <c r="E99" s="19" t="s">
        <v>14</v>
      </c>
      <c r="F99" s="19" t="s">
        <v>18</v>
      </c>
      <c r="G99" s="19" t="s">
        <v>13</v>
      </c>
      <c r="H99" s="19">
        <v>352</v>
      </c>
      <c r="I99" s="19" t="s">
        <v>18</v>
      </c>
      <c r="J99" s="19" t="s">
        <v>11</v>
      </c>
      <c r="K99" s="19" t="s">
        <v>126</v>
      </c>
      <c r="L99" s="19" t="s">
        <v>18</v>
      </c>
      <c r="M99" s="19" t="s">
        <v>15</v>
      </c>
      <c r="N99" s="15" t="s">
        <v>69</v>
      </c>
      <c r="O99" s="19" t="s">
        <v>18</v>
      </c>
      <c r="P99" s="19" t="s">
        <v>24</v>
      </c>
      <c r="Q99" s="20" t="s">
        <v>25</v>
      </c>
      <c r="R99" s="14" t="s">
        <v>147</v>
      </c>
      <c r="S99" s="15" t="s">
        <v>141</v>
      </c>
      <c r="T99" s="14" t="s">
        <v>93</v>
      </c>
      <c r="U99" s="14" t="s">
        <v>80</v>
      </c>
      <c r="V99" s="14" t="str">
        <f t="shared" ref="V99:V103" si="45">CONCATENATE(R99," ",S99," ",T99," ",U99)</f>
        <v>Lüftung Labor Y36-F-24 Luftkühler Pumpe Schaltbefehl</v>
      </c>
      <c r="W99" s="44" t="s">
        <v>1</v>
      </c>
      <c r="X99" s="17"/>
      <c r="Y99" s="17" t="str">
        <f>IF(W99="DI",1,"-")</f>
        <v>-</v>
      </c>
      <c r="Z99" s="17">
        <f>IF(W99="DO",1,"-")</f>
        <v>1</v>
      </c>
      <c r="AA99" s="17" t="str">
        <f>IF(W99="AI",1,"-")</f>
        <v>-</v>
      </c>
      <c r="AB99" s="17" t="str">
        <f>IF(W99="AO",1,"-")</f>
        <v>-</v>
      </c>
    </row>
    <row r="100" spans="1:28" s="18" customFormat="1" ht="12.75" customHeight="1" x14ac:dyDescent="0.2">
      <c r="A100" s="48" t="str">
        <f>IF(OR(Q100=""),B100&amp;C100&amp;D100&amp;E100&amp;F100&amp;G100&amp;H100&amp;I100&amp;J100&amp;K100&amp;L100&amp;M100&amp;N100,B100&amp;C100&amp;D100&amp;E100&amp;F100&amp;G100&amp;H100&amp;I100&amp;J100&amp;K100&amp;L100&amp;M100&amp;N100&amp;O100&amp;P100&amp;Q100)</f>
        <v>Y36_F_G352_L352_M300_D01</v>
      </c>
      <c r="B100" s="19" t="s">
        <v>17</v>
      </c>
      <c r="C100" s="19">
        <v>36</v>
      </c>
      <c r="D100" s="19" t="s">
        <v>18</v>
      </c>
      <c r="E100" s="19" t="s">
        <v>14</v>
      </c>
      <c r="F100" s="19" t="s">
        <v>18</v>
      </c>
      <c r="G100" s="19" t="s">
        <v>13</v>
      </c>
      <c r="H100" s="19">
        <v>352</v>
      </c>
      <c r="I100" s="19" t="s">
        <v>18</v>
      </c>
      <c r="J100" s="19" t="s">
        <v>11</v>
      </c>
      <c r="K100" s="19" t="s">
        <v>126</v>
      </c>
      <c r="L100" s="19" t="s">
        <v>18</v>
      </c>
      <c r="M100" s="19" t="s">
        <v>15</v>
      </c>
      <c r="N100" s="15" t="s">
        <v>69</v>
      </c>
      <c r="O100" s="19" t="s">
        <v>18</v>
      </c>
      <c r="P100" s="19" t="s">
        <v>16</v>
      </c>
      <c r="Q100" s="20" t="s">
        <v>25</v>
      </c>
      <c r="R100" s="14" t="s">
        <v>147</v>
      </c>
      <c r="S100" s="15" t="s">
        <v>141</v>
      </c>
      <c r="T100" s="14" t="s">
        <v>93</v>
      </c>
      <c r="U100" s="43" t="s">
        <v>81</v>
      </c>
      <c r="V100" s="14" t="str">
        <f t="shared" si="45"/>
        <v>Lüftung Labor Y36-F-24 Luftkühler Pumpe Sammelfehler</v>
      </c>
      <c r="W100" s="44" t="s">
        <v>0</v>
      </c>
      <c r="X100" s="17"/>
      <c r="Y100" s="17">
        <f>IF(W100="DI",1,"-")</f>
        <v>1</v>
      </c>
      <c r="Z100" s="17" t="str">
        <f>IF(W100="DO",1,"-")</f>
        <v>-</v>
      </c>
      <c r="AA100" s="17" t="str">
        <f>IF(W100="AI",1,"-")</f>
        <v>-</v>
      </c>
      <c r="AB100" s="17" t="str">
        <f>IF(W100="AO",1,"-")</f>
        <v>-</v>
      </c>
    </row>
    <row r="101" spans="1:28" s="18" customFormat="1" ht="12.75" customHeight="1" x14ac:dyDescent="0.2">
      <c r="A101" s="48" t="str">
        <f t="shared" si="44"/>
        <v>Y36_F_G352_L352_M300_D02</v>
      </c>
      <c r="B101" s="19" t="s">
        <v>17</v>
      </c>
      <c r="C101" s="19">
        <v>36</v>
      </c>
      <c r="D101" s="19" t="s">
        <v>18</v>
      </c>
      <c r="E101" s="19" t="s">
        <v>14</v>
      </c>
      <c r="F101" s="19" t="s">
        <v>18</v>
      </c>
      <c r="G101" s="19" t="s">
        <v>13</v>
      </c>
      <c r="H101" s="19">
        <v>352</v>
      </c>
      <c r="I101" s="19" t="s">
        <v>18</v>
      </c>
      <c r="J101" s="19" t="s">
        <v>11</v>
      </c>
      <c r="K101" s="19" t="s">
        <v>126</v>
      </c>
      <c r="L101" s="19" t="s">
        <v>18</v>
      </c>
      <c r="M101" s="19" t="s">
        <v>15</v>
      </c>
      <c r="N101" s="15" t="s">
        <v>69</v>
      </c>
      <c r="O101" s="19" t="s">
        <v>18</v>
      </c>
      <c r="P101" s="19" t="s">
        <v>16</v>
      </c>
      <c r="Q101" s="20" t="s">
        <v>26</v>
      </c>
      <c r="R101" s="14" t="s">
        <v>147</v>
      </c>
      <c r="S101" s="15" t="s">
        <v>141</v>
      </c>
      <c r="T101" s="14" t="s">
        <v>93</v>
      </c>
      <c r="U101" s="43" t="s">
        <v>91</v>
      </c>
      <c r="V101" s="14" t="str">
        <f t="shared" si="45"/>
        <v>Lüftung Labor Y36-F-24 Luftkühler Pumpe Betriebsmeldung</v>
      </c>
      <c r="W101" s="44" t="s">
        <v>0</v>
      </c>
      <c r="X101" s="17"/>
      <c r="Y101" s="17">
        <f>IF(W101="DI",1,"-")</f>
        <v>1</v>
      </c>
      <c r="Z101" s="17" t="str">
        <f>IF(W101="DO",1,"-")</f>
        <v>-</v>
      </c>
      <c r="AA101" s="17" t="str">
        <f>IF(W101="AI",1,"-")</f>
        <v>-</v>
      </c>
      <c r="AB101" s="17" t="str">
        <f>IF(W101="AO",1,"-")</f>
        <v>-</v>
      </c>
    </row>
    <row r="102" spans="1:28" s="18" customFormat="1" ht="12.75" customHeight="1" x14ac:dyDescent="0.2">
      <c r="A102" s="48" t="str">
        <f t="shared" si="44"/>
        <v>Y36_F_G352_L352_M300_D03</v>
      </c>
      <c r="B102" s="19" t="s">
        <v>17</v>
      </c>
      <c r="C102" s="19">
        <v>36</v>
      </c>
      <c r="D102" s="19" t="s">
        <v>18</v>
      </c>
      <c r="E102" s="19" t="s">
        <v>14</v>
      </c>
      <c r="F102" s="19" t="s">
        <v>18</v>
      </c>
      <c r="G102" s="19" t="s">
        <v>13</v>
      </c>
      <c r="H102" s="19">
        <v>352</v>
      </c>
      <c r="I102" s="19" t="s">
        <v>18</v>
      </c>
      <c r="J102" s="19" t="s">
        <v>11</v>
      </c>
      <c r="K102" s="19" t="s">
        <v>126</v>
      </c>
      <c r="L102" s="19" t="s">
        <v>18</v>
      </c>
      <c r="M102" s="19" t="s">
        <v>15</v>
      </c>
      <c r="N102" s="15" t="s">
        <v>69</v>
      </c>
      <c r="O102" s="19" t="s">
        <v>18</v>
      </c>
      <c r="P102" s="19" t="s">
        <v>16</v>
      </c>
      <c r="Q102" s="20" t="s">
        <v>27</v>
      </c>
      <c r="R102" s="14" t="s">
        <v>147</v>
      </c>
      <c r="S102" s="15" t="s">
        <v>141</v>
      </c>
      <c r="T102" s="14" t="s">
        <v>93</v>
      </c>
      <c r="U102" s="43" t="s">
        <v>92</v>
      </c>
      <c r="V102" s="14" t="str">
        <f t="shared" si="45"/>
        <v>Lüftung Labor Y36-F-24 Luftkühler Pumpe Sicherungsüberwachung</v>
      </c>
      <c r="W102" s="44" t="s">
        <v>0</v>
      </c>
      <c r="X102" s="17"/>
      <c r="Y102" s="17">
        <f>IF(W102="DI",1,"-")</f>
        <v>1</v>
      </c>
      <c r="Z102" s="17" t="str">
        <f>IF(W102="DO",1,"-")</f>
        <v>-</v>
      </c>
      <c r="AA102" s="17" t="str">
        <f>IF(W102="AI",1,"-")</f>
        <v>-</v>
      </c>
      <c r="AB102" s="17" t="str">
        <f>IF(W102="AO",1,"-")</f>
        <v>-</v>
      </c>
    </row>
    <row r="103" spans="1:28" s="18" customFormat="1" ht="12.75" customHeight="1" x14ac:dyDescent="0.2">
      <c r="A103" s="48" t="str">
        <f t="shared" si="44"/>
        <v>Y36_F_G352_L352_M300_R01</v>
      </c>
      <c r="B103" s="19" t="s">
        <v>17</v>
      </c>
      <c r="C103" s="19">
        <v>36</v>
      </c>
      <c r="D103" s="19" t="s">
        <v>18</v>
      </c>
      <c r="E103" s="19" t="s">
        <v>14</v>
      </c>
      <c r="F103" s="19" t="s">
        <v>18</v>
      </c>
      <c r="G103" s="19" t="s">
        <v>13</v>
      </c>
      <c r="H103" s="19">
        <v>352</v>
      </c>
      <c r="I103" s="19" t="s">
        <v>18</v>
      </c>
      <c r="J103" s="19" t="s">
        <v>11</v>
      </c>
      <c r="K103" s="19" t="s">
        <v>126</v>
      </c>
      <c r="L103" s="19" t="s">
        <v>18</v>
      </c>
      <c r="M103" s="19" t="s">
        <v>15</v>
      </c>
      <c r="N103" s="15" t="s">
        <v>69</v>
      </c>
      <c r="O103" s="19" t="s">
        <v>18</v>
      </c>
      <c r="P103" s="19" t="s">
        <v>66</v>
      </c>
      <c r="Q103" s="20" t="s">
        <v>25</v>
      </c>
      <c r="R103" s="14" t="s">
        <v>147</v>
      </c>
      <c r="S103" s="15" t="s">
        <v>141</v>
      </c>
      <c r="T103" s="14" t="s">
        <v>93</v>
      </c>
      <c r="U103" s="43" t="s">
        <v>137</v>
      </c>
      <c r="V103" s="14" t="str">
        <f t="shared" si="45"/>
        <v>Lüftung Labor Y36-F-24 Luftkühler Pumpe Revision</v>
      </c>
      <c r="W103" s="44" t="s">
        <v>0</v>
      </c>
      <c r="X103" s="17"/>
      <c r="Y103" s="17">
        <f>IF(W103="DI",1,"-")</f>
        <v>1</v>
      </c>
      <c r="Z103" s="17" t="str">
        <f>IF(W103="DO",1,"-")</f>
        <v>-</v>
      </c>
      <c r="AA103" s="17" t="str">
        <f>IF(W103="AI",1,"-")</f>
        <v>-</v>
      </c>
      <c r="AB103" s="17" t="str">
        <f>IF(W103="AO",1,"-")</f>
        <v>-</v>
      </c>
    </row>
    <row r="104" spans="1:28" ht="12.75" customHeight="1" x14ac:dyDescent="0.2">
      <c r="A104" s="49" t="str">
        <f t="shared" si="44"/>
        <v>Y36_F_G352_L352_Q786</v>
      </c>
      <c r="B104" s="30" t="s">
        <v>17</v>
      </c>
      <c r="C104" s="30">
        <v>36</v>
      </c>
      <c r="D104" s="30" t="s">
        <v>18</v>
      </c>
      <c r="E104" s="30" t="s">
        <v>14</v>
      </c>
      <c r="F104" s="30" t="s">
        <v>18</v>
      </c>
      <c r="G104" s="30" t="s">
        <v>13</v>
      </c>
      <c r="H104" s="30">
        <v>352</v>
      </c>
      <c r="I104" s="30" t="s">
        <v>18</v>
      </c>
      <c r="J104" s="30" t="s">
        <v>11</v>
      </c>
      <c r="K104" s="30" t="s">
        <v>126</v>
      </c>
      <c r="L104" s="30" t="s">
        <v>18</v>
      </c>
      <c r="M104" s="30" t="s">
        <v>34</v>
      </c>
      <c r="N104" s="30" t="s">
        <v>61</v>
      </c>
      <c r="O104" s="30" t="s">
        <v>18</v>
      </c>
      <c r="P104" s="30"/>
      <c r="Q104" s="32"/>
      <c r="R104" s="33" t="s">
        <v>147</v>
      </c>
      <c r="S104" s="34" t="s">
        <v>141</v>
      </c>
      <c r="T104" s="33" t="s">
        <v>95</v>
      </c>
      <c r="U104" s="36"/>
      <c r="V104" s="33" t="str">
        <f t="shared" si="42"/>
        <v>Lüftung Labor Y36-F-24  Luftkühler Ventil</v>
      </c>
      <c r="W104" s="38"/>
      <c r="X104" s="37"/>
      <c r="Y104" s="37"/>
      <c r="Z104" s="37"/>
      <c r="AA104" s="37"/>
      <c r="AB104" s="37"/>
    </row>
    <row r="105" spans="1:28" s="18" customFormat="1" ht="12.75" customHeight="1" x14ac:dyDescent="0.2">
      <c r="A105" s="48" t="str">
        <f t="shared" si="44"/>
        <v>Y36_F_G352_L352_Q786_Y01</v>
      </c>
      <c r="B105" s="19" t="s">
        <v>17</v>
      </c>
      <c r="C105" s="19">
        <v>36</v>
      </c>
      <c r="D105" s="19" t="s">
        <v>18</v>
      </c>
      <c r="E105" s="19" t="s">
        <v>14</v>
      </c>
      <c r="F105" s="19" t="s">
        <v>18</v>
      </c>
      <c r="G105" s="19" t="s">
        <v>13</v>
      </c>
      <c r="H105" s="19">
        <v>352</v>
      </c>
      <c r="I105" s="19" t="s">
        <v>18</v>
      </c>
      <c r="J105" s="19" t="s">
        <v>11</v>
      </c>
      <c r="K105" s="19" t="s">
        <v>126</v>
      </c>
      <c r="L105" s="19" t="s">
        <v>18</v>
      </c>
      <c r="M105" s="19" t="s">
        <v>34</v>
      </c>
      <c r="N105" s="19" t="s">
        <v>61</v>
      </c>
      <c r="O105" s="19" t="s">
        <v>18</v>
      </c>
      <c r="P105" s="19" t="s">
        <v>17</v>
      </c>
      <c r="Q105" s="20" t="s">
        <v>25</v>
      </c>
      <c r="R105" s="14" t="s">
        <v>147</v>
      </c>
      <c r="S105" s="15" t="s">
        <v>141</v>
      </c>
      <c r="T105" s="14" t="s">
        <v>95</v>
      </c>
      <c r="U105" s="43" t="s">
        <v>101</v>
      </c>
      <c r="V105" s="14" t="str">
        <f>CONCATENATE(R105," ",S105," ",T105," ",U105)</f>
        <v>Lüftung Labor Y36-F-24 Luftkühler Ventil Stellbefehl</v>
      </c>
      <c r="W105" s="44" t="s">
        <v>3</v>
      </c>
      <c r="X105" s="17"/>
      <c r="Y105" s="17" t="str">
        <f>IF(W105="DI",1,"-")</f>
        <v>-</v>
      </c>
      <c r="Z105" s="17" t="str">
        <f>IF(W105="DO",1,"-")</f>
        <v>-</v>
      </c>
      <c r="AA105" s="17" t="str">
        <f>IF(W105="AI",1,"-")</f>
        <v>-</v>
      </c>
      <c r="AB105" s="17">
        <f>IF(W105="AO",1,"-")</f>
        <v>1</v>
      </c>
    </row>
    <row r="106" spans="1:28" ht="12.75" customHeight="1" x14ac:dyDescent="0.2">
      <c r="A106" s="49" t="str">
        <f t="shared" si="44"/>
        <v>Y36_F_G352_L352_B886</v>
      </c>
      <c r="B106" s="30" t="s">
        <v>17</v>
      </c>
      <c r="C106" s="30">
        <v>36</v>
      </c>
      <c r="D106" s="30" t="s">
        <v>18</v>
      </c>
      <c r="E106" s="30" t="s">
        <v>14</v>
      </c>
      <c r="F106" s="30" t="s">
        <v>18</v>
      </c>
      <c r="G106" s="30" t="s">
        <v>13</v>
      </c>
      <c r="H106" s="30">
        <v>352</v>
      </c>
      <c r="I106" s="30" t="s">
        <v>18</v>
      </c>
      <c r="J106" s="30" t="s">
        <v>11</v>
      </c>
      <c r="K106" s="30" t="s">
        <v>126</v>
      </c>
      <c r="L106" s="30" t="s">
        <v>18</v>
      </c>
      <c r="M106" s="30" t="s">
        <v>36</v>
      </c>
      <c r="N106" s="30" t="s">
        <v>72</v>
      </c>
      <c r="O106" s="30" t="s">
        <v>18</v>
      </c>
      <c r="P106" s="30"/>
      <c r="Q106" s="32"/>
      <c r="R106" s="33" t="s">
        <v>147</v>
      </c>
      <c r="S106" s="34" t="s">
        <v>141</v>
      </c>
      <c r="T106" s="39" t="s">
        <v>156</v>
      </c>
      <c r="U106" s="36"/>
      <c r="V106" s="33" t="str">
        <f t="shared" si="42"/>
        <v>Lüftung Labor Y36-F-24  Luftkühler VL Temperatur</v>
      </c>
      <c r="W106" s="38"/>
      <c r="X106" s="37"/>
      <c r="Y106" s="37"/>
      <c r="Z106" s="37"/>
      <c r="AA106" s="37"/>
      <c r="AB106" s="37"/>
    </row>
    <row r="107" spans="1:28" s="18" customFormat="1" ht="12.75" customHeight="1" x14ac:dyDescent="0.2">
      <c r="A107" s="48" t="str">
        <f t="shared" si="44"/>
        <v>Y36_F_G352_L352_B886_M01</v>
      </c>
      <c r="B107" s="19" t="s">
        <v>17</v>
      </c>
      <c r="C107" s="19">
        <v>36</v>
      </c>
      <c r="D107" s="19" t="s">
        <v>18</v>
      </c>
      <c r="E107" s="19" t="s">
        <v>14</v>
      </c>
      <c r="F107" s="19" t="s">
        <v>18</v>
      </c>
      <c r="G107" s="19" t="s">
        <v>13</v>
      </c>
      <c r="H107" s="19">
        <v>352</v>
      </c>
      <c r="I107" s="19" t="s">
        <v>18</v>
      </c>
      <c r="J107" s="19" t="s">
        <v>11</v>
      </c>
      <c r="K107" s="19" t="s">
        <v>126</v>
      </c>
      <c r="L107" s="19" t="s">
        <v>18</v>
      </c>
      <c r="M107" s="19" t="s">
        <v>36</v>
      </c>
      <c r="N107" s="15" t="s">
        <v>72</v>
      </c>
      <c r="O107" s="19" t="s">
        <v>18</v>
      </c>
      <c r="P107" s="19" t="s">
        <v>15</v>
      </c>
      <c r="Q107" s="20" t="s">
        <v>25</v>
      </c>
      <c r="R107" s="14" t="s">
        <v>147</v>
      </c>
      <c r="S107" s="15" t="s">
        <v>141</v>
      </c>
      <c r="T107" s="51" t="s">
        <v>156</v>
      </c>
      <c r="U107" s="43" t="s">
        <v>4</v>
      </c>
      <c r="V107" s="14" t="str">
        <f>CONCATENATE(R107," ",S107," ",T107," ",U107)</f>
        <v>Lüftung Labor Y36-F-24 Luftkühler VL Temperatur Istwert</v>
      </c>
      <c r="W107" s="44" t="s">
        <v>2</v>
      </c>
      <c r="X107" s="17"/>
      <c r="Y107" s="17" t="str">
        <f>IF(W107="DI",1,"-")</f>
        <v>-</v>
      </c>
      <c r="Z107" s="17" t="str">
        <f>IF(W107="DO",1,"-")</f>
        <v>-</v>
      </c>
      <c r="AA107" s="17">
        <f>IF(W107="AI",1,"-")</f>
        <v>1</v>
      </c>
      <c r="AB107" s="17" t="str">
        <f>IF(W107="AO",1,"-")</f>
        <v>-</v>
      </c>
    </row>
    <row r="108" spans="1:28" ht="12.75" customHeight="1" x14ac:dyDescent="0.2">
      <c r="A108" s="49" t="str">
        <f t="shared" ref="A108:A109" si="46">IF(OR(Q108=""),B108&amp;C108&amp;D108&amp;E108&amp;F108&amp;G108&amp;H108&amp;I108&amp;J108&amp;K108&amp;L108&amp;M108&amp;N108,B108&amp;C108&amp;D108&amp;E108&amp;F108&amp;G108&amp;H108&amp;I108&amp;J108&amp;K108&amp;L108&amp;M108&amp;N108&amp;O108&amp;P108&amp;Q108)</f>
        <v>Y36_F_G352_L352_B887</v>
      </c>
      <c r="B108" s="30" t="s">
        <v>17</v>
      </c>
      <c r="C108" s="30">
        <v>36</v>
      </c>
      <c r="D108" s="30" t="s">
        <v>18</v>
      </c>
      <c r="E108" s="30" t="s">
        <v>14</v>
      </c>
      <c r="F108" s="30" t="s">
        <v>18</v>
      </c>
      <c r="G108" s="30" t="s">
        <v>13</v>
      </c>
      <c r="H108" s="30">
        <v>352</v>
      </c>
      <c r="I108" s="30" t="s">
        <v>18</v>
      </c>
      <c r="J108" s="30" t="s">
        <v>11</v>
      </c>
      <c r="K108" s="30" t="s">
        <v>126</v>
      </c>
      <c r="L108" s="30" t="s">
        <v>18</v>
      </c>
      <c r="M108" s="30" t="s">
        <v>36</v>
      </c>
      <c r="N108" s="30" t="s">
        <v>158</v>
      </c>
      <c r="O108" s="30" t="s">
        <v>18</v>
      </c>
      <c r="P108" s="30"/>
      <c r="Q108" s="32"/>
      <c r="R108" s="33" t="s">
        <v>147</v>
      </c>
      <c r="S108" s="34" t="s">
        <v>141</v>
      </c>
      <c r="T108" s="39" t="s">
        <v>157</v>
      </c>
      <c r="U108" s="36"/>
      <c r="V108" s="33" t="str">
        <f t="shared" si="42"/>
        <v>Lüftung Labor Y36-F-24  Luftkühler RL Temperatur</v>
      </c>
      <c r="W108" s="38"/>
      <c r="X108" s="37"/>
      <c r="Y108" s="37"/>
      <c r="Z108" s="37"/>
      <c r="AA108" s="37"/>
      <c r="AB108" s="37"/>
    </row>
    <row r="109" spans="1:28" s="18" customFormat="1" ht="12.75" customHeight="1" x14ac:dyDescent="0.2">
      <c r="A109" s="48" t="str">
        <f t="shared" si="46"/>
        <v>Y36_F_G352_L352_B887_M01</v>
      </c>
      <c r="B109" s="19" t="s">
        <v>17</v>
      </c>
      <c r="C109" s="19">
        <v>36</v>
      </c>
      <c r="D109" s="19" t="s">
        <v>18</v>
      </c>
      <c r="E109" s="19" t="s">
        <v>14</v>
      </c>
      <c r="F109" s="19" t="s">
        <v>18</v>
      </c>
      <c r="G109" s="19" t="s">
        <v>13</v>
      </c>
      <c r="H109" s="19">
        <v>352</v>
      </c>
      <c r="I109" s="19" t="s">
        <v>18</v>
      </c>
      <c r="J109" s="19" t="s">
        <v>11</v>
      </c>
      <c r="K109" s="19" t="s">
        <v>126</v>
      </c>
      <c r="L109" s="19" t="s">
        <v>18</v>
      </c>
      <c r="M109" s="19" t="s">
        <v>36</v>
      </c>
      <c r="N109" s="15" t="s">
        <v>158</v>
      </c>
      <c r="O109" s="19" t="s">
        <v>18</v>
      </c>
      <c r="P109" s="19" t="s">
        <v>15</v>
      </c>
      <c r="Q109" s="20" t="s">
        <v>25</v>
      </c>
      <c r="R109" s="14" t="s">
        <v>147</v>
      </c>
      <c r="S109" s="15" t="s">
        <v>141</v>
      </c>
      <c r="T109" s="51" t="s">
        <v>157</v>
      </c>
      <c r="U109" s="43" t="s">
        <v>4</v>
      </c>
      <c r="V109" s="14" t="str">
        <f>CONCATENATE(R109," ",S109," ",T109," ",U109)</f>
        <v>Lüftung Labor Y36-F-24 Luftkühler RL Temperatur Istwert</v>
      </c>
      <c r="W109" s="44" t="s">
        <v>2</v>
      </c>
      <c r="X109" s="17"/>
      <c r="Y109" s="17" t="str">
        <f>IF(W109="DI",1,"-")</f>
        <v>-</v>
      </c>
      <c r="Z109" s="17" t="str">
        <f>IF(W109="DO",1,"-")</f>
        <v>-</v>
      </c>
      <c r="AA109" s="17">
        <f>IF(W109="AI",1,"-")</f>
        <v>1</v>
      </c>
      <c r="AB109" s="17" t="str">
        <f>IF(W109="AO",1,"-")</f>
        <v>-</v>
      </c>
    </row>
    <row r="110" spans="1:28" ht="12.75" customHeight="1" x14ac:dyDescent="0.2">
      <c r="A110" s="49" t="str">
        <f t="shared" si="44"/>
        <v>Y36_F_G352_L352_B806</v>
      </c>
      <c r="B110" s="30" t="s">
        <v>17</v>
      </c>
      <c r="C110" s="30">
        <v>36</v>
      </c>
      <c r="D110" s="30" t="s">
        <v>18</v>
      </c>
      <c r="E110" s="30" t="s">
        <v>14</v>
      </c>
      <c r="F110" s="30" t="s">
        <v>18</v>
      </c>
      <c r="G110" s="30" t="s">
        <v>13</v>
      </c>
      <c r="H110" s="30">
        <v>352</v>
      </c>
      <c r="I110" s="30" t="s">
        <v>18</v>
      </c>
      <c r="J110" s="30" t="s">
        <v>11</v>
      </c>
      <c r="K110" s="30" t="s">
        <v>126</v>
      </c>
      <c r="L110" s="30" t="s">
        <v>18</v>
      </c>
      <c r="M110" s="30" t="s">
        <v>36</v>
      </c>
      <c r="N110" s="30" t="s">
        <v>39</v>
      </c>
      <c r="O110" s="30" t="s">
        <v>18</v>
      </c>
      <c r="P110" s="30"/>
      <c r="Q110" s="32"/>
      <c r="R110" s="33" t="s">
        <v>147</v>
      </c>
      <c r="S110" s="34" t="s">
        <v>141</v>
      </c>
      <c r="T110" s="35" t="s">
        <v>120</v>
      </c>
      <c r="U110" s="36"/>
      <c r="V110" s="33" t="str">
        <f t="shared" si="42"/>
        <v>Lüftung Labor Y36-F-24  ZUL Kombifühler T./r.F</v>
      </c>
      <c r="W110" s="38"/>
      <c r="X110" s="37"/>
      <c r="Y110" s="37"/>
      <c r="Z110" s="37"/>
      <c r="AA110" s="37"/>
      <c r="AB110" s="37"/>
    </row>
    <row r="111" spans="1:28" s="18" customFormat="1" ht="12.75" customHeight="1" x14ac:dyDescent="0.2">
      <c r="A111" s="48" t="str">
        <f t="shared" si="44"/>
        <v>Y36_F_G352_L352_B806_M01</v>
      </c>
      <c r="B111" s="19" t="s">
        <v>17</v>
      </c>
      <c r="C111" s="19">
        <v>36</v>
      </c>
      <c r="D111" s="19" t="s">
        <v>18</v>
      </c>
      <c r="E111" s="19" t="s">
        <v>14</v>
      </c>
      <c r="F111" s="19" t="s">
        <v>18</v>
      </c>
      <c r="G111" s="19" t="s">
        <v>13</v>
      </c>
      <c r="H111" s="19">
        <v>352</v>
      </c>
      <c r="I111" s="19" t="s">
        <v>18</v>
      </c>
      <c r="J111" s="19" t="s">
        <v>11</v>
      </c>
      <c r="K111" s="19" t="s">
        <v>126</v>
      </c>
      <c r="L111" s="19" t="s">
        <v>18</v>
      </c>
      <c r="M111" s="19" t="s">
        <v>36</v>
      </c>
      <c r="N111" s="19" t="s">
        <v>39</v>
      </c>
      <c r="O111" s="19" t="s">
        <v>18</v>
      </c>
      <c r="P111" s="19" t="s">
        <v>15</v>
      </c>
      <c r="Q111" s="20" t="s">
        <v>25</v>
      </c>
      <c r="R111" s="14" t="s">
        <v>147</v>
      </c>
      <c r="S111" s="15" t="s">
        <v>141</v>
      </c>
      <c r="T111" s="51" t="s">
        <v>120</v>
      </c>
      <c r="U111" s="43" t="s">
        <v>226</v>
      </c>
      <c r="V111" s="14" t="str">
        <f t="shared" ref="V111:V112" si="47">CONCATENATE(R111," ",S111," ",T111," ",U111)</f>
        <v xml:space="preserve">Lüftung Labor Y36-F-24 ZUL Kombifühler T./r.F Temperatur Istwert </v>
      </c>
      <c r="W111" s="44" t="s">
        <v>2</v>
      </c>
      <c r="X111" s="17"/>
      <c r="Y111" s="17" t="str">
        <f>IF(W111="DI",1,"-")</f>
        <v>-</v>
      </c>
      <c r="Z111" s="17" t="str">
        <f>IF(W111="DO",1,"-")</f>
        <v>-</v>
      </c>
      <c r="AA111" s="17">
        <f>IF(W111="AI",1,"-")</f>
        <v>1</v>
      </c>
      <c r="AB111" s="17" t="str">
        <f>IF(W111="AO",1,"-")</f>
        <v>-</v>
      </c>
    </row>
    <row r="112" spans="1:28" s="18" customFormat="1" ht="12.75" customHeight="1" x14ac:dyDescent="0.2">
      <c r="A112" s="48" t="str">
        <f t="shared" si="44"/>
        <v>Y36_F_G352_L352_B806_M02</v>
      </c>
      <c r="B112" s="19" t="s">
        <v>17</v>
      </c>
      <c r="C112" s="19">
        <v>36</v>
      </c>
      <c r="D112" s="19" t="s">
        <v>18</v>
      </c>
      <c r="E112" s="19" t="s">
        <v>14</v>
      </c>
      <c r="F112" s="19" t="s">
        <v>18</v>
      </c>
      <c r="G112" s="19" t="s">
        <v>13</v>
      </c>
      <c r="H112" s="19">
        <v>352</v>
      </c>
      <c r="I112" s="19" t="s">
        <v>18</v>
      </c>
      <c r="J112" s="19" t="s">
        <v>11</v>
      </c>
      <c r="K112" s="19" t="s">
        <v>126</v>
      </c>
      <c r="L112" s="19" t="s">
        <v>18</v>
      </c>
      <c r="M112" s="19" t="s">
        <v>36</v>
      </c>
      <c r="N112" s="19" t="s">
        <v>39</v>
      </c>
      <c r="O112" s="19" t="s">
        <v>18</v>
      </c>
      <c r="P112" s="19" t="s">
        <v>15</v>
      </c>
      <c r="Q112" s="20" t="s">
        <v>26</v>
      </c>
      <c r="R112" s="14" t="s">
        <v>147</v>
      </c>
      <c r="S112" s="15" t="s">
        <v>141</v>
      </c>
      <c r="T112" s="51" t="s">
        <v>120</v>
      </c>
      <c r="U112" s="43" t="s">
        <v>232</v>
      </c>
      <c r="V112" s="14" t="str">
        <f t="shared" si="47"/>
        <v xml:space="preserve">Lüftung Labor Y36-F-24 ZUL Kombifühler T./r.F rel. Feuchte Istwert </v>
      </c>
      <c r="W112" s="44" t="s">
        <v>2</v>
      </c>
      <c r="X112" s="17"/>
      <c r="Y112" s="17" t="str">
        <f>IF(W112="DI",1,"-")</f>
        <v>-</v>
      </c>
      <c r="Z112" s="17" t="str">
        <f>IF(W112="DO",1,"-")</f>
        <v>-</v>
      </c>
      <c r="AA112" s="17">
        <f>IF(W112="AI",1,"-")</f>
        <v>1</v>
      </c>
      <c r="AB112" s="17" t="str">
        <f>IF(W112="AO",1,"-")</f>
        <v>-</v>
      </c>
    </row>
    <row r="113" spans="1:28" ht="12.75" customHeight="1" x14ac:dyDescent="0.2">
      <c r="A113" s="49" t="str">
        <f t="shared" si="44"/>
        <v>Y36_F_G352_L352_B840</v>
      </c>
      <c r="B113" s="30" t="s">
        <v>17</v>
      </c>
      <c r="C113" s="30">
        <v>36</v>
      </c>
      <c r="D113" s="30" t="s">
        <v>18</v>
      </c>
      <c r="E113" s="30" t="s">
        <v>14</v>
      </c>
      <c r="F113" s="30" t="s">
        <v>18</v>
      </c>
      <c r="G113" s="30" t="s">
        <v>13</v>
      </c>
      <c r="H113" s="30">
        <v>352</v>
      </c>
      <c r="I113" s="30" t="s">
        <v>18</v>
      </c>
      <c r="J113" s="30" t="s">
        <v>11</v>
      </c>
      <c r="K113" s="30" t="s">
        <v>126</v>
      </c>
      <c r="L113" s="30" t="s">
        <v>18</v>
      </c>
      <c r="M113" s="30" t="s">
        <v>36</v>
      </c>
      <c r="N113" s="30" t="s">
        <v>43</v>
      </c>
      <c r="O113" s="30" t="s">
        <v>18</v>
      </c>
      <c r="P113" s="30"/>
      <c r="Q113" s="32"/>
      <c r="R113" s="33" t="s">
        <v>147</v>
      </c>
      <c r="S113" s="34" t="s">
        <v>141</v>
      </c>
      <c r="T113" s="33" t="s">
        <v>228</v>
      </c>
      <c r="U113" s="36"/>
      <c r="V113" s="33" t="str">
        <f t="shared" si="42"/>
        <v>Lüftung Labor Y36-F-24  ZUL Differenzdruck</v>
      </c>
      <c r="W113" s="38"/>
      <c r="X113" s="37"/>
      <c r="Y113" s="37"/>
      <c r="Z113" s="37"/>
      <c r="AA113" s="37"/>
      <c r="AB113" s="37"/>
    </row>
    <row r="114" spans="1:28" s="18" customFormat="1" ht="12.75" customHeight="1" x14ac:dyDescent="0.2">
      <c r="A114" s="48" t="str">
        <f t="shared" si="44"/>
        <v>Y36_F_G352_L352_B840_M01</v>
      </c>
      <c r="B114" s="19" t="s">
        <v>17</v>
      </c>
      <c r="C114" s="19">
        <v>36</v>
      </c>
      <c r="D114" s="19" t="s">
        <v>18</v>
      </c>
      <c r="E114" s="19" t="s">
        <v>14</v>
      </c>
      <c r="F114" s="19" t="s">
        <v>18</v>
      </c>
      <c r="G114" s="19" t="s">
        <v>13</v>
      </c>
      <c r="H114" s="19">
        <v>352</v>
      </c>
      <c r="I114" s="19" t="s">
        <v>18</v>
      </c>
      <c r="J114" s="19" t="s">
        <v>11</v>
      </c>
      <c r="K114" s="19" t="s">
        <v>126</v>
      </c>
      <c r="L114" s="19" t="s">
        <v>18</v>
      </c>
      <c r="M114" s="19" t="s">
        <v>36</v>
      </c>
      <c r="N114" s="19" t="s">
        <v>43</v>
      </c>
      <c r="O114" s="19" t="s">
        <v>18</v>
      </c>
      <c r="P114" s="19" t="s">
        <v>15</v>
      </c>
      <c r="Q114" s="20" t="s">
        <v>25</v>
      </c>
      <c r="R114" s="14" t="s">
        <v>147</v>
      </c>
      <c r="S114" s="15" t="s">
        <v>141</v>
      </c>
      <c r="T114" s="14" t="s">
        <v>228</v>
      </c>
      <c r="U114" s="43" t="s">
        <v>4</v>
      </c>
      <c r="V114" s="14" t="str">
        <f>CONCATENATE(R114," ",S114," ",T114," ",U114)</f>
        <v>Lüftung Labor Y36-F-24 ZUL Differenzdruck Istwert</v>
      </c>
      <c r="W114" s="44" t="s">
        <v>2</v>
      </c>
      <c r="X114" s="17"/>
      <c r="Y114" s="17" t="str">
        <f>IF(W114="DI",1,"-")</f>
        <v>-</v>
      </c>
      <c r="Z114" s="17" t="str">
        <f>IF(W114="DO",1,"-")</f>
        <v>-</v>
      </c>
      <c r="AA114" s="17">
        <f>IF(W114="AI",1,"-")</f>
        <v>1</v>
      </c>
      <c r="AB114" s="17" t="str">
        <f>IF(W114="AO",1,"-")</f>
        <v>-</v>
      </c>
    </row>
    <row r="115" spans="1:28" ht="12.75" customHeight="1" x14ac:dyDescent="0.2">
      <c r="A115" s="49" t="str">
        <f t="shared" si="44"/>
        <v>Y36_F_G352_L352_F910</v>
      </c>
      <c r="B115" s="30" t="s">
        <v>17</v>
      </c>
      <c r="C115" s="30">
        <v>36</v>
      </c>
      <c r="D115" s="30" t="s">
        <v>18</v>
      </c>
      <c r="E115" s="30" t="s">
        <v>14</v>
      </c>
      <c r="F115" s="30" t="s">
        <v>18</v>
      </c>
      <c r="G115" s="30" t="s">
        <v>13</v>
      </c>
      <c r="H115" s="30">
        <v>352</v>
      </c>
      <c r="I115" s="30" t="s">
        <v>18</v>
      </c>
      <c r="J115" s="30" t="s">
        <v>11</v>
      </c>
      <c r="K115" s="30" t="s">
        <v>126</v>
      </c>
      <c r="L115" s="30" t="s">
        <v>18</v>
      </c>
      <c r="M115" s="30" t="s">
        <v>14</v>
      </c>
      <c r="N115" s="30" t="s">
        <v>50</v>
      </c>
      <c r="O115" s="30" t="s">
        <v>18</v>
      </c>
      <c r="P115" s="30"/>
      <c r="Q115" s="32"/>
      <c r="R115" s="33" t="s">
        <v>147</v>
      </c>
      <c r="S115" s="34" t="s">
        <v>141</v>
      </c>
      <c r="T115" s="33" t="s">
        <v>89</v>
      </c>
      <c r="U115" s="40"/>
      <c r="V115" s="33" t="str">
        <f t="shared" si="42"/>
        <v>Lüftung Labor Y36-F-24  ZUL Kanaldruckwächter</v>
      </c>
      <c r="W115" s="38"/>
      <c r="X115" s="42"/>
      <c r="Y115" s="37"/>
      <c r="Z115" s="37"/>
      <c r="AA115" s="37"/>
      <c r="AB115" s="37"/>
    </row>
    <row r="116" spans="1:28" s="18" customFormat="1" ht="13.5" customHeight="1" x14ac:dyDescent="0.2">
      <c r="A116" s="48" t="str">
        <f t="shared" si="44"/>
        <v>Y36_F_G352_L352_F910_D01</v>
      </c>
      <c r="B116" s="19" t="s">
        <v>17</v>
      </c>
      <c r="C116" s="19">
        <v>36</v>
      </c>
      <c r="D116" s="19" t="s">
        <v>18</v>
      </c>
      <c r="E116" s="19" t="s">
        <v>14</v>
      </c>
      <c r="F116" s="19" t="s">
        <v>18</v>
      </c>
      <c r="G116" s="19" t="s">
        <v>13</v>
      </c>
      <c r="H116" s="19">
        <v>352</v>
      </c>
      <c r="I116" s="19" t="s">
        <v>18</v>
      </c>
      <c r="J116" s="19" t="s">
        <v>11</v>
      </c>
      <c r="K116" s="19" t="s">
        <v>126</v>
      </c>
      <c r="L116" s="19" t="s">
        <v>18</v>
      </c>
      <c r="M116" s="19" t="s">
        <v>14</v>
      </c>
      <c r="N116" s="15" t="s">
        <v>50</v>
      </c>
      <c r="O116" s="19" t="s">
        <v>18</v>
      </c>
      <c r="P116" s="19" t="s">
        <v>16</v>
      </c>
      <c r="Q116" s="20" t="s">
        <v>25</v>
      </c>
      <c r="R116" s="14" t="s">
        <v>147</v>
      </c>
      <c r="S116" s="15" t="s">
        <v>141</v>
      </c>
      <c r="T116" s="14" t="s">
        <v>89</v>
      </c>
      <c r="U116" s="43" t="s">
        <v>4</v>
      </c>
      <c r="V116" s="14" t="str">
        <f>CONCATENATE(R116," ",S116," ",T116," ",U116)</f>
        <v>Lüftung Labor Y36-F-24 ZUL Kanaldruckwächter Istwert</v>
      </c>
      <c r="W116" s="44" t="s">
        <v>0</v>
      </c>
      <c r="X116" s="50"/>
      <c r="Y116" s="17">
        <f>IF(W116="DI",1,"-")</f>
        <v>1</v>
      </c>
      <c r="Z116" s="17" t="str">
        <f>IF(W116="DO",1,"-")</f>
        <v>-</v>
      </c>
      <c r="AA116" s="17" t="str">
        <f>IF(W116="AI",1,"-")</f>
        <v>-</v>
      </c>
      <c r="AB116" s="17" t="str">
        <f>IF(W116="AO",1,"-")</f>
        <v>-</v>
      </c>
    </row>
    <row r="117" spans="1:28" ht="12.75" customHeight="1" x14ac:dyDescent="0.2">
      <c r="A117" s="49" t="str">
        <f t="shared" si="44"/>
        <v>Y36_F_G352_L352_Q740</v>
      </c>
      <c r="B117" s="30" t="s">
        <v>17</v>
      </c>
      <c r="C117" s="30">
        <v>36</v>
      </c>
      <c r="D117" s="30" t="s">
        <v>18</v>
      </c>
      <c r="E117" s="30" t="s">
        <v>14</v>
      </c>
      <c r="F117" s="30" t="s">
        <v>18</v>
      </c>
      <c r="G117" s="30" t="s">
        <v>13</v>
      </c>
      <c r="H117" s="30">
        <v>352</v>
      </c>
      <c r="I117" s="30" t="s">
        <v>18</v>
      </c>
      <c r="J117" s="30" t="s">
        <v>11</v>
      </c>
      <c r="K117" s="30" t="s">
        <v>126</v>
      </c>
      <c r="L117" s="30" t="s">
        <v>18</v>
      </c>
      <c r="M117" s="30" t="s">
        <v>34</v>
      </c>
      <c r="N117" s="30" t="s">
        <v>52</v>
      </c>
      <c r="O117" s="30" t="s">
        <v>18</v>
      </c>
      <c r="P117" s="30"/>
      <c r="Q117" s="32"/>
      <c r="R117" s="33" t="s">
        <v>147</v>
      </c>
      <c r="S117" s="34" t="s">
        <v>222</v>
      </c>
      <c r="T117" s="33" t="s">
        <v>78</v>
      </c>
      <c r="U117" s="36"/>
      <c r="V117" s="33" t="str">
        <f t="shared" si="42"/>
        <v>Lüftung Labor Y36-J-33  ZUL Brandschutzklappe</v>
      </c>
      <c r="W117" s="31"/>
      <c r="X117" s="37"/>
      <c r="Y117" s="37"/>
      <c r="Z117" s="37"/>
      <c r="AA117" s="37"/>
      <c r="AB117" s="37"/>
    </row>
    <row r="118" spans="1:28" s="18" customFormat="1" ht="12.75" customHeight="1" x14ac:dyDescent="0.2">
      <c r="A118" s="48" t="str">
        <f t="shared" si="44"/>
        <v>Y36_F_G352_L352_Q740_S01</v>
      </c>
      <c r="B118" s="19" t="s">
        <v>17</v>
      </c>
      <c r="C118" s="19">
        <v>36</v>
      </c>
      <c r="D118" s="19" t="s">
        <v>18</v>
      </c>
      <c r="E118" s="19" t="s">
        <v>14</v>
      </c>
      <c r="F118" s="19" t="s">
        <v>18</v>
      </c>
      <c r="G118" s="19" t="s">
        <v>13</v>
      </c>
      <c r="H118" s="19">
        <v>352</v>
      </c>
      <c r="I118" s="19" t="s">
        <v>18</v>
      </c>
      <c r="J118" s="19" t="s">
        <v>11</v>
      </c>
      <c r="K118" s="19" t="s">
        <v>126</v>
      </c>
      <c r="L118" s="19" t="s">
        <v>18</v>
      </c>
      <c r="M118" s="19" t="s">
        <v>34</v>
      </c>
      <c r="N118" s="15" t="s">
        <v>52</v>
      </c>
      <c r="O118" s="19" t="s">
        <v>18</v>
      </c>
      <c r="P118" s="19" t="s">
        <v>24</v>
      </c>
      <c r="Q118" s="20" t="s">
        <v>25</v>
      </c>
      <c r="R118" s="14" t="s">
        <v>147</v>
      </c>
      <c r="S118" s="15" t="s">
        <v>222</v>
      </c>
      <c r="T118" s="14" t="s">
        <v>78</v>
      </c>
      <c r="U118" s="43" t="s">
        <v>80</v>
      </c>
      <c r="V118" s="14" t="str">
        <f t="shared" ref="V118:V120" si="48">CONCATENATE(R118," ",S118," ",T118," ",U118)</f>
        <v>Lüftung Labor Y36-J-33 ZUL Brandschutzklappe Schaltbefehl</v>
      </c>
      <c r="W118" s="44" t="s">
        <v>1</v>
      </c>
      <c r="X118" s="17"/>
      <c r="Y118" s="17" t="str">
        <f>IF(W118="DI",1,"-")</f>
        <v>-</v>
      </c>
      <c r="Z118" s="17">
        <f>IF(W118="DO",1,"-")</f>
        <v>1</v>
      </c>
      <c r="AA118" s="17" t="str">
        <f>IF(W118="AI",1,"-")</f>
        <v>-</v>
      </c>
      <c r="AB118" s="17" t="str">
        <f>IF(W118="AO",1,"-")</f>
        <v>-</v>
      </c>
    </row>
    <row r="119" spans="1:28" s="18" customFormat="1" ht="12.75" customHeight="1" x14ac:dyDescent="0.2">
      <c r="A119" s="48" t="str">
        <f>IF(OR(Q119=""),B119&amp;C119&amp;D119&amp;E119&amp;F119&amp;G119&amp;H119&amp;I119&amp;J119&amp;K119&amp;L119&amp;M119&amp;N119,B119&amp;C119&amp;D119&amp;E119&amp;F119&amp;G119&amp;H119&amp;I119&amp;J119&amp;K119&amp;L119&amp;M119&amp;N119&amp;O119&amp;P119&amp;Q119)</f>
        <v>Y36_F_G352_L352_Q740_D01</v>
      </c>
      <c r="B119" s="19" t="s">
        <v>17</v>
      </c>
      <c r="C119" s="19">
        <v>36</v>
      </c>
      <c r="D119" s="19" t="s">
        <v>18</v>
      </c>
      <c r="E119" s="19" t="s">
        <v>14</v>
      </c>
      <c r="F119" s="19" t="s">
        <v>18</v>
      </c>
      <c r="G119" s="19" t="s">
        <v>13</v>
      </c>
      <c r="H119" s="19">
        <v>352</v>
      </c>
      <c r="I119" s="19" t="s">
        <v>18</v>
      </c>
      <c r="J119" s="19" t="s">
        <v>11</v>
      </c>
      <c r="K119" s="19" t="s">
        <v>126</v>
      </c>
      <c r="L119" s="19" t="s">
        <v>18</v>
      </c>
      <c r="M119" s="19" t="s">
        <v>34</v>
      </c>
      <c r="N119" s="15" t="s">
        <v>52</v>
      </c>
      <c r="O119" s="19" t="s">
        <v>18</v>
      </c>
      <c r="P119" s="19" t="s">
        <v>16</v>
      </c>
      <c r="Q119" s="20" t="s">
        <v>25</v>
      </c>
      <c r="R119" s="14" t="s">
        <v>147</v>
      </c>
      <c r="S119" s="15" t="s">
        <v>222</v>
      </c>
      <c r="T119" s="14" t="s">
        <v>78</v>
      </c>
      <c r="U119" s="43" t="s">
        <v>99</v>
      </c>
      <c r="V119" s="14" t="str">
        <f t="shared" si="48"/>
        <v>Lüftung Labor Y36-J-33 ZUL Brandschutzklappe Rückmeldung geschlossen</v>
      </c>
      <c r="W119" s="44" t="s">
        <v>0</v>
      </c>
      <c r="X119" s="17"/>
      <c r="Y119" s="17">
        <f>IF(W119="DI",1,"-")</f>
        <v>1</v>
      </c>
      <c r="Z119" s="17" t="str">
        <f>IF(W119="DO",1,"-")</f>
        <v>-</v>
      </c>
      <c r="AA119" s="17" t="str">
        <f>IF(W119="AI",1,"-")</f>
        <v>-</v>
      </c>
      <c r="AB119" s="17" t="str">
        <f>IF(W119="AO",1,"-")</f>
        <v>-</v>
      </c>
    </row>
    <row r="120" spans="1:28" s="18" customFormat="1" ht="11.25" x14ac:dyDescent="0.2">
      <c r="A120" s="48" t="str">
        <f t="shared" ref="A120" si="49">IF(OR(Q120=""),B120&amp;C120&amp;D120&amp;E120&amp;F120&amp;G120&amp;H120&amp;I120&amp;J120&amp;K120&amp;L120&amp;M120&amp;N120,B120&amp;C120&amp;D120&amp;E120&amp;F120&amp;G120&amp;H120&amp;I120&amp;J120&amp;K120&amp;L120&amp;M120&amp;N120&amp;O120&amp;P120&amp;Q120)</f>
        <v>Y36_F_G352_L352_Q740_D02</v>
      </c>
      <c r="B120" s="19" t="s">
        <v>17</v>
      </c>
      <c r="C120" s="19">
        <v>36</v>
      </c>
      <c r="D120" s="19" t="s">
        <v>18</v>
      </c>
      <c r="E120" s="19" t="s">
        <v>14</v>
      </c>
      <c r="F120" s="19" t="s">
        <v>18</v>
      </c>
      <c r="G120" s="19" t="s">
        <v>13</v>
      </c>
      <c r="H120" s="19">
        <v>352</v>
      </c>
      <c r="I120" s="19" t="s">
        <v>18</v>
      </c>
      <c r="J120" s="19" t="s">
        <v>11</v>
      </c>
      <c r="K120" s="19" t="s">
        <v>126</v>
      </c>
      <c r="L120" s="19" t="s">
        <v>18</v>
      </c>
      <c r="M120" s="19" t="s">
        <v>34</v>
      </c>
      <c r="N120" s="15" t="s">
        <v>52</v>
      </c>
      <c r="O120" s="19" t="s">
        <v>18</v>
      </c>
      <c r="P120" s="19" t="s">
        <v>16</v>
      </c>
      <c r="Q120" s="20" t="s">
        <v>26</v>
      </c>
      <c r="R120" s="14" t="s">
        <v>147</v>
      </c>
      <c r="S120" s="15" t="s">
        <v>222</v>
      </c>
      <c r="T120" s="14" t="s">
        <v>78</v>
      </c>
      <c r="U120" s="43" t="s">
        <v>100</v>
      </c>
      <c r="V120" s="14" t="str">
        <f t="shared" si="48"/>
        <v>Lüftung Labor Y36-J-33 ZUL Brandschutzklappe Rückmeldung offen</v>
      </c>
      <c r="W120" s="44" t="s">
        <v>0</v>
      </c>
      <c r="X120" s="17"/>
      <c r="Y120" s="17">
        <f>IF(W120="DI",1,"-")</f>
        <v>1</v>
      </c>
      <c r="Z120" s="17" t="str">
        <f>IF(W120="DO",1,"-")</f>
        <v>-</v>
      </c>
      <c r="AA120" s="17" t="str">
        <f>IF(W120="AI",1,"-")</f>
        <v>-</v>
      </c>
      <c r="AB120" s="17" t="str">
        <f>IF(W120="AO",1,"-")</f>
        <v>-</v>
      </c>
    </row>
    <row r="121" spans="1:28" ht="12.75" customHeight="1" x14ac:dyDescent="0.2">
      <c r="A121" s="49" t="str">
        <f t="shared" si="44"/>
        <v>Y36_F_G352_L352_Q741</v>
      </c>
      <c r="B121" s="30" t="s">
        <v>17</v>
      </c>
      <c r="C121" s="30">
        <v>36</v>
      </c>
      <c r="D121" s="30" t="s">
        <v>18</v>
      </c>
      <c r="E121" s="30" t="s">
        <v>14</v>
      </c>
      <c r="F121" s="30" t="s">
        <v>18</v>
      </c>
      <c r="G121" s="30" t="s">
        <v>13</v>
      </c>
      <c r="H121" s="30">
        <v>352</v>
      </c>
      <c r="I121" s="30" t="s">
        <v>18</v>
      </c>
      <c r="J121" s="30" t="s">
        <v>11</v>
      </c>
      <c r="K121" s="30" t="s">
        <v>126</v>
      </c>
      <c r="L121" s="30" t="s">
        <v>18</v>
      </c>
      <c r="M121" s="30" t="s">
        <v>34</v>
      </c>
      <c r="N121" s="30" t="s">
        <v>53</v>
      </c>
      <c r="O121" s="30" t="s">
        <v>18</v>
      </c>
      <c r="P121" s="30"/>
      <c r="Q121" s="32"/>
      <c r="R121" s="33" t="s">
        <v>147</v>
      </c>
      <c r="S121" s="34" t="s">
        <v>223</v>
      </c>
      <c r="T121" s="33" t="s">
        <v>78</v>
      </c>
      <c r="U121" s="36"/>
      <c r="V121" s="33" t="str">
        <f t="shared" si="42"/>
        <v>Lüftung Labor Y36-J-34  ZUL Brandschutzklappe</v>
      </c>
      <c r="W121" s="31"/>
      <c r="X121" s="37"/>
      <c r="Y121" s="37"/>
      <c r="Z121" s="37"/>
      <c r="AA121" s="37"/>
      <c r="AB121" s="37"/>
    </row>
    <row r="122" spans="1:28" s="18" customFormat="1" ht="12.75" customHeight="1" x14ac:dyDescent="0.2">
      <c r="A122" s="48" t="str">
        <f t="shared" ref="A122" si="50">IF(OR(Q122=""),B122&amp;C122&amp;D122&amp;E122&amp;F122&amp;G122&amp;H122&amp;I122&amp;J122&amp;K122&amp;L122&amp;M122&amp;N122,B122&amp;C122&amp;D122&amp;E122&amp;F122&amp;G122&amp;H122&amp;I122&amp;J122&amp;K122&amp;L122&amp;M122&amp;N122&amp;O122&amp;P122&amp;Q122)</f>
        <v>Y36_F_G352_L352_Q741_S01</v>
      </c>
      <c r="B122" s="19" t="s">
        <v>17</v>
      </c>
      <c r="C122" s="19">
        <v>36</v>
      </c>
      <c r="D122" s="19" t="s">
        <v>18</v>
      </c>
      <c r="E122" s="19" t="s">
        <v>14</v>
      </c>
      <c r="F122" s="19" t="s">
        <v>18</v>
      </c>
      <c r="G122" s="19" t="s">
        <v>13</v>
      </c>
      <c r="H122" s="19">
        <v>352</v>
      </c>
      <c r="I122" s="19" t="s">
        <v>18</v>
      </c>
      <c r="J122" s="19" t="s">
        <v>11</v>
      </c>
      <c r="K122" s="19" t="s">
        <v>126</v>
      </c>
      <c r="L122" s="19" t="s">
        <v>18</v>
      </c>
      <c r="M122" s="19" t="s">
        <v>34</v>
      </c>
      <c r="N122" s="15" t="s">
        <v>53</v>
      </c>
      <c r="O122" s="19" t="s">
        <v>18</v>
      </c>
      <c r="P122" s="19" t="s">
        <v>24</v>
      </c>
      <c r="Q122" s="20" t="s">
        <v>25</v>
      </c>
      <c r="R122" s="14" t="s">
        <v>147</v>
      </c>
      <c r="S122" s="15" t="s">
        <v>223</v>
      </c>
      <c r="T122" s="14" t="s">
        <v>78</v>
      </c>
      <c r="U122" s="43" t="s">
        <v>80</v>
      </c>
      <c r="V122" s="14" t="str">
        <f t="shared" ref="V122:V124" si="51">CONCATENATE(R122," ",S122," ",T122," ",U122)</f>
        <v>Lüftung Labor Y36-J-34 ZUL Brandschutzklappe Schaltbefehl</v>
      </c>
      <c r="W122" s="44" t="s">
        <v>1</v>
      </c>
      <c r="X122" s="17"/>
      <c r="Y122" s="17" t="str">
        <f>IF(W122="DI",1,"-")</f>
        <v>-</v>
      </c>
      <c r="Z122" s="17">
        <f>IF(W122="DO",1,"-")</f>
        <v>1</v>
      </c>
      <c r="AA122" s="17" t="str">
        <f>IF(W122="AI",1,"-")</f>
        <v>-</v>
      </c>
      <c r="AB122" s="17" t="str">
        <f>IF(W122="AO",1,"-")</f>
        <v>-</v>
      </c>
    </row>
    <row r="123" spans="1:28" s="18" customFormat="1" ht="12.75" customHeight="1" x14ac:dyDescent="0.2">
      <c r="A123" s="48" t="str">
        <f>IF(OR(Q123=""),B123&amp;C123&amp;D123&amp;E123&amp;F123&amp;G123&amp;H123&amp;I123&amp;J123&amp;K123&amp;L123&amp;M123&amp;N123,B123&amp;C123&amp;D123&amp;E123&amp;F123&amp;G123&amp;H123&amp;I123&amp;J123&amp;K123&amp;L123&amp;M123&amp;N123&amp;O123&amp;P123&amp;Q123)</f>
        <v>Y36_F_G352_L352_Q741_D01</v>
      </c>
      <c r="B123" s="19" t="s">
        <v>17</v>
      </c>
      <c r="C123" s="19">
        <v>36</v>
      </c>
      <c r="D123" s="19" t="s">
        <v>18</v>
      </c>
      <c r="E123" s="19" t="s">
        <v>14</v>
      </c>
      <c r="F123" s="19" t="s">
        <v>18</v>
      </c>
      <c r="G123" s="19" t="s">
        <v>13</v>
      </c>
      <c r="H123" s="19">
        <v>352</v>
      </c>
      <c r="I123" s="19" t="s">
        <v>18</v>
      </c>
      <c r="J123" s="19" t="s">
        <v>11</v>
      </c>
      <c r="K123" s="19" t="s">
        <v>126</v>
      </c>
      <c r="L123" s="19" t="s">
        <v>18</v>
      </c>
      <c r="M123" s="19" t="s">
        <v>34</v>
      </c>
      <c r="N123" s="15" t="s">
        <v>53</v>
      </c>
      <c r="O123" s="19" t="s">
        <v>18</v>
      </c>
      <c r="P123" s="19" t="s">
        <v>16</v>
      </c>
      <c r="Q123" s="20" t="s">
        <v>25</v>
      </c>
      <c r="R123" s="14" t="s">
        <v>147</v>
      </c>
      <c r="S123" s="15" t="s">
        <v>223</v>
      </c>
      <c r="T123" s="14" t="s">
        <v>78</v>
      </c>
      <c r="U123" s="43" t="s">
        <v>99</v>
      </c>
      <c r="V123" s="14" t="str">
        <f t="shared" si="51"/>
        <v>Lüftung Labor Y36-J-34 ZUL Brandschutzklappe Rückmeldung geschlossen</v>
      </c>
      <c r="W123" s="44" t="s">
        <v>0</v>
      </c>
      <c r="X123" s="17"/>
      <c r="Y123" s="17">
        <f>IF(W123="DI",1,"-")</f>
        <v>1</v>
      </c>
      <c r="Z123" s="17" t="str">
        <f>IF(W123="DO",1,"-")</f>
        <v>-</v>
      </c>
      <c r="AA123" s="17" t="str">
        <f>IF(W123="AI",1,"-")</f>
        <v>-</v>
      </c>
      <c r="AB123" s="17" t="str">
        <f>IF(W123="AO",1,"-")</f>
        <v>-</v>
      </c>
    </row>
    <row r="124" spans="1:28" s="18" customFormat="1" ht="11.25" x14ac:dyDescent="0.2">
      <c r="A124" s="48" t="str">
        <f t="shared" ref="A124" si="52">IF(OR(Q124=""),B124&amp;C124&amp;D124&amp;E124&amp;F124&amp;G124&amp;H124&amp;I124&amp;J124&amp;K124&amp;L124&amp;M124&amp;N124,B124&amp;C124&amp;D124&amp;E124&amp;F124&amp;G124&amp;H124&amp;I124&amp;J124&amp;K124&amp;L124&amp;M124&amp;N124&amp;O124&amp;P124&amp;Q124)</f>
        <v>Y36_F_G352_L352_Q741_D02</v>
      </c>
      <c r="B124" s="19" t="s">
        <v>17</v>
      </c>
      <c r="C124" s="19">
        <v>36</v>
      </c>
      <c r="D124" s="19" t="s">
        <v>18</v>
      </c>
      <c r="E124" s="19" t="s">
        <v>14</v>
      </c>
      <c r="F124" s="19" t="s">
        <v>18</v>
      </c>
      <c r="G124" s="19" t="s">
        <v>13</v>
      </c>
      <c r="H124" s="19">
        <v>352</v>
      </c>
      <c r="I124" s="19" t="s">
        <v>18</v>
      </c>
      <c r="J124" s="19" t="s">
        <v>11</v>
      </c>
      <c r="K124" s="19" t="s">
        <v>126</v>
      </c>
      <c r="L124" s="19" t="s">
        <v>18</v>
      </c>
      <c r="M124" s="19" t="s">
        <v>34</v>
      </c>
      <c r="N124" s="15" t="s">
        <v>53</v>
      </c>
      <c r="O124" s="19" t="s">
        <v>18</v>
      </c>
      <c r="P124" s="19" t="s">
        <v>16</v>
      </c>
      <c r="Q124" s="20" t="s">
        <v>26</v>
      </c>
      <c r="R124" s="14" t="s">
        <v>147</v>
      </c>
      <c r="S124" s="15" t="s">
        <v>223</v>
      </c>
      <c r="T124" s="14" t="s">
        <v>78</v>
      </c>
      <c r="U124" s="43" t="s">
        <v>100</v>
      </c>
      <c r="V124" s="14" t="str">
        <f t="shared" si="51"/>
        <v>Lüftung Labor Y36-J-34 ZUL Brandschutzklappe Rückmeldung offen</v>
      </c>
      <c r="W124" s="44" t="s">
        <v>0</v>
      </c>
      <c r="X124" s="17"/>
      <c r="Y124" s="17">
        <f>IF(W124="DI",1,"-")</f>
        <v>1</v>
      </c>
      <c r="Z124" s="17" t="str">
        <f>IF(W124="DO",1,"-")</f>
        <v>-</v>
      </c>
      <c r="AA124" s="17" t="str">
        <f>IF(W124="AI",1,"-")</f>
        <v>-</v>
      </c>
      <c r="AB124" s="17" t="str">
        <f>IF(W124="AO",1,"-")</f>
        <v>-</v>
      </c>
    </row>
    <row r="125" spans="1:28" ht="12.75" customHeight="1" x14ac:dyDescent="0.2">
      <c r="A125" s="49" t="str">
        <f t="shared" si="44"/>
        <v>Y36_F_G352_L352_Q742</v>
      </c>
      <c r="B125" s="30" t="s">
        <v>17</v>
      </c>
      <c r="C125" s="30">
        <v>36</v>
      </c>
      <c r="D125" s="30" t="s">
        <v>18</v>
      </c>
      <c r="E125" s="30" t="s">
        <v>14</v>
      </c>
      <c r="F125" s="30" t="s">
        <v>18</v>
      </c>
      <c r="G125" s="30" t="s">
        <v>13</v>
      </c>
      <c r="H125" s="30">
        <v>352</v>
      </c>
      <c r="I125" s="30" t="s">
        <v>18</v>
      </c>
      <c r="J125" s="30" t="s">
        <v>11</v>
      </c>
      <c r="K125" s="30" t="s">
        <v>126</v>
      </c>
      <c r="L125" s="30" t="s">
        <v>18</v>
      </c>
      <c r="M125" s="30" t="s">
        <v>34</v>
      </c>
      <c r="N125" s="30" t="s">
        <v>54</v>
      </c>
      <c r="O125" s="30" t="s">
        <v>18</v>
      </c>
      <c r="P125" s="30"/>
      <c r="Q125" s="32"/>
      <c r="R125" s="33" t="s">
        <v>147</v>
      </c>
      <c r="S125" s="34" t="s">
        <v>224</v>
      </c>
      <c r="T125" s="33" t="s">
        <v>78</v>
      </c>
      <c r="U125" s="36"/>
      <c r="V125" s="33" t="str">
        <f t="shared" si="42"/>
        <v>Lüftung Labor Y36-J-35  ZUL Brandschutzklappe</v>
      </c>
      <c r="W125" s="31"/>
      <c r="X125" s="37"/>
      <c r="Y125" s="37"/>
      <c r="Z125" s="37"/>
      <c r="AA125" s="37"/>
      <c r="AB125" s="37"/>
    </row>
    <row r="126" spans="1:28" s="18" customFormat="1" ht="12.75" customHeight="1" x14ac:dyDescent="0.2">
      <c r="A126" s="48" t="s">
        <v>227</v>
      </c>
      <c r="B126" s="19" t="s">
        <v>17</v>
      </c>
      <c r="C126" s="19">
        <v>36</v>
      </c>
      <c r="D126" s="19" t="s">
        <v>18</v>
      </c>
      <c r="E126" s="19" t="s">
        <v>14</v>
      </c>
      <c r="F126" s="19" t="s">
        <v>18</v>
      </c>
      <c r="G126" s="19" t="s">
        <v>13</v>
      </c>
      <c r="H126" s="19">
        <v>352</v>
      </c>
      <c r="I126" s="19" t="s">
        <v>18</v>
      </c>
      <c r="J126" s="19" t="s">
        <v>11</v>
      </c>
      <c r="K126" s="19" t="s">
        <v>126</v>
      </c>
      <c r="L126" s="19" t="s">
        <v>18</v>
      </c>
      <c r="M126" s="19" t="s">
        <v>34</v>
      </c>
      <c r="N126" s="15" t="s">
        <v>54</v>
      </c>
      <c r="O126" s="19" t="s">
        <v>18</v>
      </c>
      <c r="P126" s="19" t="s">
        <v>24</v>
      </c>
      <c r="Q126" s="20" t="s">
        <v>25</v>
      </c>
      <c r="R126" s="14" t="s">
        <v>147</v>
      </c>
      <c r="S126" s="15" t="s">
        <v>224</v>
      </c>
      <c r="T126" s="14" t="s">
        <v>78</v>
      </c>
      <c r="U126" s="43" t="s">
        <v>80</v>
      </c>
      <c r="V126" s="14" t="str">
        <f t="shared" ref="V126:V128" si="53">CONCATENATE(R126," ",S126," ",T126," ",U126)</f>
        <v>Lüftung Labor Y36-J-35 ZUL Brandschutzklappe Schaltbefehl</v>
      </c>
      <c r="W126" s="44" t="s">
        <v>1</v>
      </c>
      <c r="X126" s="17"/>
      <c r="Y126" s="17" t="str">
        <f>IF(W126="DI",1,"-")</f>
        <v>-</v>
      </c>
      <c r="Z126" s="17">
        <f>IF(W126="DO",1,"-")</f>
        <v>1</v>
      </c>
      <c r="AA126" s="17" t="str">
        <f>IF(W126="AI",1,"-")</f>
        <v>-</v>
      </c>
      <c r="AB126" s="17" t="str">
        <f>IF(W126="AO",1,"-")</f>
        <v>-</v>
      </c>
    </row>
    <row r="127" spans="1:28" s="18" customFormat="1" ht="12.75" customHeight="1" x14ac:dyDescent="0.2">
      <c r="A127" s="48" t="str">
        <f>IF(OR(Q127=""),B127&amp;C127&amp;D127&amp;E127&amp;F127&amp;G127&amp;H127&amp;I127&amp;J127&amp;K127&amp;L127&amp;M127&amp;N127,B127&amp;C127&amp;D127&amp;E127&amp;F127&amp;G127&amp;H127&amp;I127&amp;J127&amp;K127&amp;L127&amp;M127&amp;N127&amp;O127&amp;P127&amp;Q127)</f>
        <v>Y36_F_G352_L352_Q742_D01</v>
      </c>
      <c r="B127" s="19" t="s">
        <v>17</v>
      </c>
      <c r="C127" s="19">
        <v>36</v>
      </c>
      <c r="D127" s="19" t="s">
        <v>18</v>
      </c>
      <c r="E127" s="19" t="s">
        <v>14</v>
      </c>
      <c r="F127" s="19" t="s">
        <v>18</v>
      </c>
      <c r="G127" s="19" t="s">
        <v>13</v>
      </c>
      <c r="H127" s="19">
        <v>352</v>
      </c>
      <c r="I127" s="19" t="s">
        <v>18</v>
      </c>
      <c r="J127" s="19" t="s">
        <v>11</v>
      </c>
      <c r="K127" s="19" t="s">
        <v>126</v>
      </c>
      <c r="L127" s="19" t="s">
        <v>18</v>
      </c>
      <c r="M127" s="19" t="s">
        <v>34</v>
      </c>
      <c r="N127" s="15" t="s">
        <v>54</v>
      </c>
      <c r="O127" s="19" t="s">
        <v>18</v>
      </c>
      <c r="P127" s="19" t="s">
        <v>16</v>
      </c>
      <c r="Q127" s="20" t="s">
        <v>25</v>
      </c>
      <c r="R127" s="14" t="s">
        <v>147</v>
      </c>
      <c r="S127" s="15" t="s">
        <v>224</v>
      </c>
      <c r="T127" s="14" t="s">
        <v>78</v>
      </c>
      <c r="U127" s="43" t="s">
        <v>99</v>
      </c>
      <c r="V127" s="14" t="str">
        <f t="shared" si="53"/>
        <v>Lüftung Labor Y36-J-35 ZUL Brandschutzklappe Rückmeldung geschlossen</v>
      </c>
      <c r="W127" s="44" t="s">
        <v>0</v>
      </c>
      <c r="X127" s="17"/>
      <c r="Y127" s="17">
        <f>IF(W127="DI",1,"-")</f>
        <v>1</v>
      </c>
      <c r="Z127" s="17" t="str">
        <f>IF(W127="DO",1,"-")</f>
        <v>-</v>
      </c>
      <c r="AA127" s="17" t="str">
        <f>IF(W127="AI",1,"-")</f>
        <v>-</v>
      </c>
      <c r="AB127" s="17" t="str">
        <f>IF(W127="AO",1,"-")</f>
        <v>-</v>
      </c>
    </row>
    <row r="128" spans="1:28" s="18" customFormat="1" ht="11.25" x14ac:dyDescent="0.2">
      <c r="A128" s="48" t="str">
        <f t="shared" ref="A128" si="54">IF(OR(Q128=""),B128&amp;C128&amp;D128&amp;E128&amp;F128&amp;G128&amp;H128&amp;I128&amp;J128&amp;K128&amp;L128&amp;M128&amp;N128,B128&amp;C128&amp;D128&amp;E128&amp;F128&amp;G128&amp;H128&amp;I128&amp;J128&amp;K128&amp;L128&amp;M128&amp;N128&amp;O128&amp;P128&amp;Q128)</f>
        <v>Y36_F_G352_L352_Q742_D02</v>
      </c>
      <c r="B128" s="19" t="s">
        <v>17</v>
      </c>
      <c r="C128" s="19">
        <v>36</v>
      </c>
      <c r="D128" s="19" t="s">
        <v>18</v>
      </c>
      <c r="E128" s="19" t="s">
        <v>14</v>
      </c>
      <c r="F128" s="19" t="s">
        <v>18</v>
      </c>
      <c r="G128" s="19" t="s">
        <v>13</v>
      </c>
      <c r="H128" s="19">
        <v>352</v>
      </c>
      <c r="I128" s="19" t="s">
        <v>18</v>
      </c>
      <c r="J128" s="19" t="s">
        <v>11</v>
      </c>
      <c r="K128" s="19" t="s">
        <v>126</v>
      </c>
      <c r="L128" s="19" t="s">
        <v>18</v>
      </c>
      <c r="M128" s="19" t="s">
        <v>34</v>
      </c>
      <c r="N128" s="15" t="s">
        <v>54</v>
      </c>
      <c r="O128" s="19" t="s">
        <v>18</v>
      </c>
      <c r="P128" s="19" t="s">
        <v>16</v>
      </c>
      <c r="Q128" s="20" t="s">
        <v>26</v>
      </c>
      <c r="R128" s="14" t="s">
        <v>147</v>
      </c>
      <c r="S128" s="15" t="s">
        <v>224</v>
      </c>
      <c r="T128" s="14" t="s">
        <v>78</v>
      </c>
      <c r="U128" s="43" t="s">
        <v>100</v>
      </c>
      <c r="V128" s="14" t="str">
        <f t="shared" si="53"/>
        <v>Lüftung Labor Y36-J-35 ZUL Brandschutzklappe Rückmeldung offen</v>
      </c>
      <c r="W128" s="44" t="s">
        <v>0</v>
      </c>
      <c r="X128" s="17"/>
      <c r="Y128" s="17">
        <f>IF(W128="DI",1,"-")</f>
        <v>1</v>
      </c>
      <c r="Z128" s="17" t="str">
        <f>IF(W128="DO",1,"-")</f>
        <v>-</v>
      </c>
      <c r="AA128" s="17" t="str">
        <f>IF(W128="AI",1,"-")</f>
        <v>-</v>
      </c>
      <c r="AB128" s="17" t="str">
        <f>IF(W128="AO",1,"-")</f>
        <v>-</v>
      </c>
    </row>
    <row r="129" spans="1:28" ht="12.75" customHeight="1" x14ac:dyDescent="0.2">
      <c r="A129" s="49" t="str">
        <f t="shared" si="44"/>
        <v>Y36_F_G352_L352_Q760</v>
      </c>
      <c r="B129" s="30" t="s">
        <v>17</v>
      </c>
      <c r="C129" s="30">
        <v>36</v>
      </c>
      <c r="D129" s="30" t="s">
        <v>18</v>
      </c>
      <c r="E129" s="30" t="s">
        <v>14</v>
      </c>
      <c r="F129" s="30" t="s">
        <v>18</v>
      </c>
      <c r="G129" s="30" t="s">
        <v>13</v>
      </c>
      <c r="H129" s="30">
        <v>352</v>
      </c>
      <c r="I129" s="30" t="s">
        <v>18</v>
      </c>
      <c r="J129" s="30" t="s">
        <v>11</v>
      </c>
      <c r="K129" s="30" t="s">
        <v>126</v>
      </c>
      <c r="L129" s="30" t="s">
        <v>18</v>
      </c>
      <c r="M129" s="30" t="s">
        <v>34</v>
      </c>
      <c r="N129" s="30" t="s">
        <v>55</v>
      </c>
      <c r="O129" s="30" t="s">
        <v>18</v>
      </c>
      <c r="P129" s="30"/>
      <c r="Q129" s="32"/>
      <c r="R129" s="33" t="s">
        <v>147</v>
      </c>
      <c r="S129" s="34" t="s">
        <v>222</v>
      </c>
      <c r="T129" s="33" t="s">
        <v>79</v>
      </c>
      <c r="U129" s="36"/>
      <c r="V129" s="33" t="str">
        <f t="shared" si="42"/>
        <v>Lüftung Labor Y36-J-33  ABL Brandschutzklappe</v>
      </c>
      <c r="W129" s="31"/>
      <c r="X129" s="37"/>
      <c r="Y129" s="37"/>
      <c r="Z129" s="37"/>
      <c r="AA129" s="37"/>
      <c r="AB129" s="37"/>
    </row>
    <row r="130" spans="1:28" s="18" customFormat="1" ht="12.75" customHeight="1" x14ac:dyDescent="0.2">
      <c r="A130" s="48" t="str">
        <f t="shared" ref="A130" si="55">IF(OR(Q130=""),B130&amp;C130&amp;D130&amp;E130&amp;F130&amp;G130&amp;H130&amp;I130&amp;J130&amp;K130&amp;L130&amp;M130&amp;N130,B130&amp;C130&amp;D130&amp;E130&amp;F130&amp;G130&amp;H130&amp;I130&amp;J130&amp;K130&amp;L130&amp;M130&amp;N130&amp;O130&amp;P130&amp;Q130)</f>
        <v>Y36_F_G352_L352_Q760_S01</v>
      </c>
      <c r="B130" s="19" t="s">
        <v>17</v>
      </c>
      <c r="C130" s="19">
        <v>36</v>
      </c>
      <c r="D130" s="19" t="s">
        <v>18</v>
      </c>
      <c r="E130" s="19" t="s">
        <v>14</v>
      </c>
      <c r="F130" s="19" t="s">
        <v>18</v>
      </c>
      <c r="G130" s="19" t="s">
        <v>13</v>
      </c>
      <c r="H130" s="19">
        <v>352</v>
      </c>
      <c r="I130" s="19" t="s">
        <v>18</v>
      </c>
      <c r="J130" s="19" t="s">
        <v>11</v>
      </c>
      <c r="K130" s="19" t="s">
        <v>126</v>
      </c>
      <c r="L130" s="19" t="s">
        <v>18</v>
      </c>
      <c r="M130" s="19" t="s">
        <v>34</v>
      </c>
      <c r="N130" s="15" t="s">
        <v>55</v>
      </c>
      <c r="O130" s="19" t="s">
        <v>18</v>
      </c>
      <c r="P130" s="19" t="s">
        <v>24</v>
      </c>
      <c r="Q130" s="20" t="s">
        <v>25</v>
      </c>
      <c r="R130" s="14" t="s">
        <v>147</v>
      </c>
      <c r="S130" s="15" t="s">
        <v>222</v>
      </c>
      <c r="T130" s="14" t="s">
        <v>79</v>
      </c>
      <c r="U130" s="43" t="s">
        <v>80</v>
      </c>
      <c r="V130" s="14" t="str">
        <f t="shared" ref="V130:V132" si="56">CONCATENATE(R130," ",S130," ",T130," ",U130)</f>
        <v>Lüftung Labor Y36-J-33 ABL Brandschutzklappe Schaltbefehl</v>
      </c>
      <c r="W130" s="44" t="s">
        <v>1</v>
      </c>
      <c r="X130" s="17"/>
      <c r="Y130" s="17" t="str">
        <f>IF(W130="DI",1,"-")</f>
        <v>-</v>
      </c>
      <c r="Z130" s="17">
        <f>IF(W130="DO",1,"-")</f>
        <v>1</v>
      </c>
      <c r="AA130" s="17" t="str">
        <f>IF(W130="AI",1,"-")</f>
        <v>-</v>
      </c>
      <c r="AB130" s="17" t="str">
        <f>IF(W130="AO",1,"-")</f>
        <v>-</v>
      </c>
    </row>
    <row r="131" spans="1:28" s="18" customFormat="1" ht="12.75" customHeight="1" x14ac:dyDescent="0.2">
      <c r="A131" s="48" t="str">
        <f>IF(OR(Q131=""),B131&amp;C131&amp;D131&amp;E131&amp;F131&amp;G131&amp;H131&amp;I131&amp;J131&amp;K131&amp;L131&amp;M131&amp;N131,B131&amp;C131&amp;D131&amp;E131&amp;F131&amp;G131&amp;H131&amp;I131&amp;J131&amp;K131&amp;L131&amp;M131&amp;N131&amp;O131&amp;P131&amp;Q131)</f>
        <v>Y36_F_G352_L352_Q760_D01</v>
      </c>
      <c r="B131" s="19" t="s">
        <v>17</v>
      </c>
      <c r="C131" s="19">
        <v>36</v>
      </c>
      <c r="D131" s="19" t="s">
        <v>18</v>
      </c>
      <c r="E131" s="19" t="s">
        <v>14</v>
      </c>
      <c r="F131" s="19" t="s">
        <v>18</v>
      </c>
      <c r="G131" s="19" t="s">
        <v>13</v>
      </c>
      <c r="H131" s="19">
        <v>352</v>
      </c>
      <c r="I131" s="19" t="s">
        <v>18</v>
      </c>
      <c r="J131" s="19" t="s">
        <v>11</v>
      </c>
      <c r="K131" s="19" t="s">
        <v>126</v>
      </c>
      <c r="L131" s="19" t="s">
        <v>18</v>
      </c>
      <c r="M131" s="19" t="s">
        <v>34</v>
      </c>
      <c r="N131" s="15" t="s">
        <v>55</v>
      </c>
      <c r="O131" s="19" t="s">
        <v>18</v>
      </c>
      <c r="P131" s="19" t="s">
        <v>16</v>
      </c>
      <c r="Q131" s="20" t="s">
        <v>25</v>
      </c>
      <c r="R131" s="14" t="s">
        <v>147</v>
      </c>
      <c r="S131" s="15" t="s">
        <v>222</v>
      </c>
      <c r="T131" s="14" t="s">
        <v>79</v>
      </c>
      <c r="U131" s="43" t="s">
        <v>99</v>
      </c>
      <c r="V131" s="14" t="str">
        <f t="shared" si="56"/>
        <v>Lüftung Labor Y36-J-33 ABL Brandschutzklappe Rückmeldung geschlossen</v>
      </c>
      <c r="W131" s="44" t="s">
        <v>0</v>
      </c>
      <c r="X131" s="17"/>
      <c r="Y131" s="17">
        <f>IF(W131="DI",1,"-")</f>
        <v>1</v>
      </c>
      <c r="Z131" s="17" t="str">
        <f>IF(W131="DO",1,"-")</f>
        <v>-</v>
      </c>
      <c r="AA131" s="17" t="str">
        <f>IF(W131="AI",1,"-")</f>
        <v>-</v>
      </c>
      <c r="AB131" s="17" t="str">
        <f>IF(W131="AO",1,"-")</f>
        <v>-</v>
      </c>
    </row>
    <row r="132" spans="1:28" s="18" customFormat="1" ht="11.25" x14ac:dyDescent="0.2">
      <c r="A132" s="48" t="str">
        <f t="shared" ref="A132" si="57">IF(OR(Q132=""),B132&amp;C132&amp;D132&amp;E132&amp;F132&amp;G132&amp;H132&amp;I132&amp;J132&amp;K132&amp;L132&amp;M132&amp;N132,B132&amp;C132&amp;D132&amp;E132&amp;F132&amp;G132&amp;H132&amp;I132&amp;J132&amp;K132&amp;L132&amp;M132&amp;N132&amp;O132&amp;P132&amp;Q132)</f>
        <v>Y36_F_G352_L352_Q760_D02</v>
      </c>
      <c r="B132" s="19" t="s">
        <v>17</v>
      </c>
      <c r="C132" s="19">
        <v>36</v>
      </c>
      <c r="D132" s="19" t="s">
        <v>18</v>
      </c>
      <c r="E132" s="19" t="s">
        <v>14</v>
      </c>
      <c r="F132" s="19" t="s">
        <v>18</v>
      </c>
      <c r="G132" s="19" t="s">
        <v>13</v>
      </c>
      <c r="H132" s="19">
        <v>352</v>
      </c>
      <c r="I132" s="19" t="s">
        <v>18</v>
      </c>
      <c r="J132" s="19" t="s">
        <v>11</v>
      </c>
      <c r="K132" s="19" t="s">
        <v>126</v>
      </c>
      <c r="L132" s="19" t="s">
        <v>18</v>
      </c>
      <c r="M132" s="19" t="s">
        <v>34</v>
      </c>
      <c r="N132" s="15" t="s">
        <v>55</v>
      </c>
      <c r="O132" s="19" t="s">
        <v>18</v>
      </c>
      <c r="P132" s="19" t="s">
        <v>16</v>
      </c>
      <c r="Q132" s="20" t="s">
        <v>26</v>
      </c>
      <c r="R132" s="14" t="s">
        <v>147</v>
      </c>
      <c r="S132" s="15" t="s">
        <v>222</v>
      </c>
      <c r="T132" s="14" t="s">
        <v>79</v>
      </c>
      <c r="U132" s="43" t="s">
        <v>100</v>
      </c>
      <c r="V132" s="14" t="str">
        <f t="shared" si="56"/>
        <v>Lüftung Labor Y36-J-33 ABL Brandschutzklappe Rückmeldung offen</v>
      </c>
      <c r="W132" s="44" t="s">
        <v>0</v>
      </c>
      <c r="X132" s="17"/>
      <c r="Y132" s="17">
        <f>IF(W132="DI",1,"-")</f>
        <v>1</v>
      </c>
      <c r="Z132" s="17" t="str">
        <f>IF(W132="DO",1,"-")</f>
        <v>-</v>
      </c>
      <c r="AA132" s="17" t="str">
        <f>IF(W132="AI",1,"-")</f>
        <v>-</v>
      </c>
      <c r="AB132" s="17" t="str">
        <f>IF(W132="AO",1,"-")</f>
        <v>-</v>
      </c>
    </row>
    <row r="133" spans="1:28" ht="12.75" customHeight="1" x14ac:dyDescent="0.2">
      <c r="A133" s="49" t="str">
        <f t="shared" si="44"/>
        <v>Y36_F_G352_L352_Q761</v>
      </c>
      <c r="B133" s="30" t="s">
        <v>17</v>
      </c>
      <c r="C133" s="30">
        <v>36</v>
      </c>
      <c r="D133" s="30" t="s">
        <v>18</v>
      </c>
      <c r="E133" s="30" t="s">
        <v>14</v>
      </c>
      <c r="F133" s="30" t="s">
        <v>18</v>
      </c>
      <c r="G133" s="30" t="s">
        <v>13</v>
      </c>
      <c r="H133" s="30">
        <v>352</v>
      </c>
      <c r="I133" s="30" t="s">
        <v>18</v>
      </c>
      <c r="J133" s="30" t="s">
        <v>11</v>
      </c>
      <c r="K133" s="30" t="s">
        <v>126</v>
      </c>
      <c r="L133" s="30" t="s">
        <v>18</v>
      </c>
      <c r="M133" s="30" t="s">
        <v>34</v>
      </c>
      <c r="N133" s="30" t="s">
        <v>56</v>
      </c>
      <c r="O133" s="30" t="s">
        <v>18</v>
      </c>
      <c r="P133" s="30"/>
      <c r="Q133" s="32"/>
      <c r="R133" s="33" t="s">
        <v>147</v>
      </c>
      <c r="S133" s="34" t="s">
        <v>223</v>
      </c>
      <c r="T133" s="33" t="s">
        <v>79</v>
      </c>
      <c r="U133" s="36"/>
      <c r="V133" s="33" t="str">
        <f t="shared" si="42"/>
        <v>Lüftung Labor Y36-J-34  ABL Brandschutzklappe</v>
      </c>
      <c r="W133" s="31"/>
      <c r="X133" s="37"/>
      <c r="Y133" s="37"/>
      <c r="Z133" s="37"/>
      <c r="AA133" s="37"/>
      <c r="AB133" s="37"/>
    </row>
    <row r="134" spans="1:28" s="18" customFormat="1" ht="12.75" customHeight="1" x14ac:dyDescent="0.2">
      <c r="A134" s="48" t="str">
        <f t="shared" si="44"/>
        <v>Y36_F_G352_L352_Q761_S01</v>
      </c>
      <c r="B134" s="19" t="s">
        <v>17</v>
      </c>
      <c r="C134" s="19">
        <v>36</v>
      </c>
      <c r="D134" s="19" t="s">
        <v>18</v>
      </c>
      <c r="E134" s="19" t="s">
        <v>14</v>
      </c>
      <c r="F134" s="19" t="s">
        <v>18</v>
      </c>
      <c r="G134" s="19" t="s">
        <v>13</v>
      </c>
      <c r="H134" s="19">
        <v>352</v>
      </c>
      <c r="I134" s="19" t="s">
        <v>18</v>
      </c>
      <c r="J134" s="19" t="s">
        <v>11</v>
      </c>
      <c r="K134" s="19" t="s">
        <v>126</v>
      </c>
      <c r="L134" s="19" t="s">
        <v>18</v>
      </c>
      <c r="M134" s="19" t="s">
        <v>34</v>
      </c>
      <c r="N134" s="15" t="s">
        <v>56</v>
      </c>
      <c r="O134" s="19" t="s">
        <v>18</v>
      </c>
      <c r="P134" s="19" t="s">
        <v>24</v>
      </c>
      <c r="Q134" s="20" t="s">
        <v>25</v>
      </c>
      <c r="R134" s="14" t="s">
        <v>147</v>
      </c>
      <c r="S134" s="15" t="s">
        <v>223</v>
      </c>
      <c r="T134" s="14" t="s">
        <v>79</v>
      </c>
      <c r="U134" s="43" t="s">
        <v>80</v>
      </c>
      <c r="V134" s="14" t="str">
        <f t="shared" ref="V134:V136" si="58">CONCATENATE(R134," ",S134," ",T134," ",U134)</f>
        <v>Lüftung Labor Y36-J-34 ABL Brandschutzklappe Schaltbefehl</v>
      </c>
      <c r="W134" s="44" t="s">
        <v>1</v>
      </c>
      <c r="X134" s="17"/>
      <c r="Y134" s="17" t="str">
        <f>IF(W134="DI",1,"-")</f>
        <v>-</v>
      </c>
      <c r="Z134" s="17">
        <f>IF(W134="DO",1,"-")</f>
        <v>1</v>
      </c>
      <c r="AA134" s="17" t="str">
        <f>IF(W134="AI",1,"-")</f>
        <v>-</v>
      </c>
      <c r="AB134" s="17" t="str">
        <f>IF(W134="AO",1,"-")</f>
        <v>-</v>
      </c>
    </row>
    <row r="135" spans="1:28" s="18" customFormat="1" ht="12.75" customHeight="1" x14ac:dyDescent="0.2">
      <c r="A135" s="48" t="str">
        <f>IF(OR(Q135=""),B135&amp;C135&amp;D135&amp;E135&amp;F135&amp;G135&amp;H135&amp;I135&amp;J135&amp;K135&amp;L135&amp;M135&amp;N135,B135&amp;C135&amp;D135&amp;E135&amp;F135&amp;G135&amp;H135&amp;I135&amp;J135&amp;K135&amp;L135&amp;M135&amp;N135&amp;O135&amp;P135&amp;Q135)</f>
        <v>Y36_F_G352_L352_Q761_D01</v>
      </c>
      <c r="B135" s="19" t="s">
        <v>17</v>
      </c>
      <c r="C135" s="19">
        <v>36</v>
      </c>
      <c r="D135" s="19" t="s">
        <v>18</v>
      </c>
      <c r="E135" s="19" t="s">
        <v>14</v>
      </c>
      <c r="F135" s="19" t="s">
        <v>18</v>
      </c>
      <c r="G135" s="19" t="s">
        <v>13</v>
      </c>
      <c r="H135" s="19">
        <v>352</v>
      </c>
      <c r="I135" s="19" t="s">
        <v>18</v>
      </c>
      <c r="J135" s="19" t="s">
        <v>11</v>
      </c>
      <c r="K135" s="19" t="s">
        <v>126</v>
      </c>
      <c r="L135" s="19" t="s">
        <v>18</v>
      </c>
      <c r="M135" s="19" t="s">
        <v>34</v>
      </c>
      <c r="N135" s="15" t="s">
        <v>56</v>
      </c>
      <c r="O135" s="19" t="s">
        <v>18</v>
      </c>
      <c r="P135" s="19" t="s">
        <v>16</v>
      </c>
      <c r="Q135" s="20" t="s">
        <v>25</v>
      </c>
      <c r="R135" s="14" t="s">
        <v>147</v>
      </c>
      <c r="S135" s="15" t="s">
        <v>223</v>
      </c>
      <c r="T135" s="14" t="s">
        <v>79</v>
      </c>
      <c r="U135" s="43" t="s">
        <v>99</v>
      </c>
      <c r="V135" s="14" t="str">
        <f t="shared" si="58"/>
        <v>Lüftung Labor Y36-J-34 ABL Brandschutzklappe Rückmeldung geschlossen</v>
      </c>
      <c r="W135" s="44" t="s">
        <v>0</v>
      </c>
      <c r="X135" s="17"/>
      <c r="Y135" s="17">
        <f>IF(W135="DI",1,"-")</f>
        <v>1</v>
      </c>
      <c r="Z135" s="17" t="str">
        <f>IF(W135="DO",1,"-")</f>
        <v>-</v>
      </c>
      <c r="AA135" s="17" t="str">
        <f>IF(W135="AI",1,"-")</f>
        <v>-</v>
      </c>
      <c r="AB135" s="17" t="str">
        <f>IF(W135="AO",1,"-")</f>
        <v>-</v>
      </c>
    </row>
    <row r="136" spans="1:28" s="18" customFormat="1" ht="11.25" x14ac:dyDescent="0.2">
      <c r="A136" s="48" t="str">
        <f t="shared" ref="A136" si="59">IF(OR(Q136=""),B136&amp;C136&amp;D136&amp;E136&amp;F136&amp;G136&amp;H136&amp;I136&amp;J136&amp;K136&amp;L136&amp;M136&amp;N136,B136&amp;C136&amp;D136&amp;E136&amp;F136&amp;G136&amp;H136&amp;I136&amp;J136&amp;K136&amp;L136&amp;M136&amp;N136&amp;O136&amp;P136&amp;Q136)</f>
        <v>Y36_F_G352_L352_Q761_D02</v>
      </c>
      <c r="B136" s="19" t="s">
        <v>17</v>
      </c>
      <c r="C136" s="19">
        <v>36</v>
      </c>
      <c r="D136" s="19" t="s">
        <v>18</v>
      </c>
      <c r="E136" s="19" t="s">
        <v>14</v>
      </c>
      <c r="F136" s="19" t="s">
        <v>18</v>
      </c>
      <c r="G136" s="19" t="s">
        <v>13</v>
      </c>
      <c r="H136" s="19">
        <v>352</v>
      </c>
      <c r="I136" s="19" t="s">
        <v>18</v>
      </c>
      <c r="J136" s="19" t="s">
        <v>11</v>
      </c>
      <c r="K136" s="19" t="s">
        <v>126</v>
      </c>
      <c r="L136" s="19" t="s">
        <v>18</v>
      </c>
      <c r="M136" s="19" t="s">
        <v>34</v>
      </c>
      <c r="N136" s="15" t="s">
        <v>56</v>
      </c>
      <c r="O136" s="19" t="s">
        <v>18</v>
      </c>
      <c r="P136" s="19" t="s">
        <v>16</v>
      </c>
      <c r="Q136" s="20" t="s">
        <v>26</v>
      </c>
      <c r="R136" s="14" t="s">
        <v>147</v>
      </c>
      <c r="S136" s="15" t="s">
        <v>223</v>
      </c>
      <c r="T136" s="14" t="s">
        <v>79</v>
      </c>
      <c r="U136" s="43" t="s">
        <v>100</v>
      </c>
      <c r="V136" s="14" t="str">
        <f t="shared" si="58"/>
        <v>Lüftung Labor Y36-J-34 ABL Brandschutzklappe Rückmeldung offen</v>
      </c>
      <c r="W136" s="44" t="s">
        <v>0</v>
      </c>
      <c r="X136" s="17"/>
      <c r="Y136" s="17">
        <f>IF(W136="DI",1,"-")</f>
        <v>1</v>
      </c>
      <c r="Z136" s="17" t="str">
        <f>IF(W136="DO",1,"-")</f>
        <v>-</v>
      </c>
      <c r="AA136" s="17" t="str">
        <f>IF(W136="AI",1,"-")</f>
        <v>-</v>
      </c>
      <c r="AB136" s="17" t="str">
        <f>IF(W136="AO",1,"-")</f>
        <v>-</v>
      </c>
    </row>
    <row r="137" spans="1:28" ht="12.75" customHeight="1" x14ac:dyDescent="0.2">
      <c r="A137" s="49" t="str">
        <f t="shared" si="44"/>
        <v>Y36_F_G352_L352_Q762</v>
      </c>
      <c r="B137" s="30" t="s">
        <v>17</v>
      </c>
      <c r="C137" s="30">
        <v>36</v>
      </c>
      <c r="D137" s="30" t="s">
        <v>18</v>
      </c>
      <c r="E137" s="30" t="s">
        <v>14</v>
      </c>
      <c r="F137" s="30" t="s">
        <v>18</v>
      </c>
      <c r="G137" s="30" t="s">
        <v>13</v>
      </c>
      <c r="H137" s="30">
        <v>352</v>
      </c>
      <c r="I137" s="30" t="s">
        <v>18</v>
      </c>
      <c r="J137" s="30" t="s">
        <v>11</v>
      </c>
      <c r="K137" s="30" t="s">
        <v>126</v>
      </c>
      <c r="L137" s="30" t="s">
        <v>18</v>
      </c>
      <c r="M137" s="30" t="s">
        <v>34</v>
      </c>
      <c r="N137" s="30" t="s">
        <v>57</v>
      </c>
      <c r="O137" s="30" t="s">
        <v>18</v>
      </c>
      <c r="P137" s="30"/>
      <c r="Q137" s="32"/>
      <c r="R137" s="33" t="s">
        <v>147</v>
      </c>
      <c r="S137" s="34" t="s">
        <v>224</v>
      </c>
      <c r="T137" s="33" t="s">
        <v>79</v>
      </c>
      <c r="U137" s="36"/>
      <c r="V137" s="33" t="str">
        <f t="shared" si="42"/>
        <v>Lüftung Labor Y36-J-35  ABL Brandschutzklappe</v>
      </c>
      <c r="W137" s="31"/>
      <c r="X137" s="37"/>
      <c r="Y137" s="37"/>
      <c r="Z137" s="37"/>
      <c r="AA137" s="37"/>
      <c r="AB137" s="37"/>
    </row>
    <row r="138" spans="1:28" s="18" customFormat="1" ht="12.75" customHeight="1" x14ac:dyDescent="0.2">
      <c r="A138" s="48" t="str">
        <f t="shared" ref="A138" si="60">IF(OR(Q138=""),B138&amp;C138&amp;D138&amp;E138&amp;F138&amp;G138&amp;H138&amp;I138&amp;J138&amp;K138&amp;L138&amp;M138&amp;N138,B138&amp;C138&amp;D138&amp;E138&amp;F138&amp;G138&amp;H138&amp;I138&amp;J138&amp;K138&amp;L138&amp;M138&amp;N138&amp;O138&amp;P138&amp;Q138)</f>
        <v>Y36_F_G352_L352_Q762_S01</v>
      </c>
      <c r="B138" s="19" t="s">
        <v>17</v>
      </c>
      <c r="C138" s="19">
        <v>36</v>
      </c>
      <c r="D138" s="19" t="s">
        <v>18</v>
      </c>
      <c r="E138" s="19" t="s">
        <v>14</v>
      </c>
      <c r="F138" s="19" t="s">
        <v>18</v>
      </c>
      <c r="G138" s="19" t="s">
        <v>13</v>
      </c>
      <c r="H138" s="19">
        <v>352</v>
      </c>
      <c r="I138" s="19" t="s">
        <v>18</v>
      </c>
      <c r="J138" s="19" t="s">
        <v>11</v>
      </c>
      <c r="K138" s="19" t="s">
        <v>126</v>
      </c>
      <c r="L138" s="19" t="s">
        <v>18</v>
      </c>
      <c r="M138" s="19" t="s">
        <v>34</v>
      </c>
      <c r="N138" s="15" t="s">
        <v>57</v>
      </c>
      <c r="O138" s="19" t="s">
        <v>18</v>
      </c>
      <c r="P138" s="19" t="s">
        <v>24</v>
      </c>
      <c r="Q138" s="20" t="s">
        <v>25</v>
      </c>
      <c r="R138" s="14" t="s">
        <v>147</v>
      </c>
      <c r="S138" s="15" t="s">
        <v>224</v>
      </c>
      <c r="T138" s="14" t="s">
        <v>79</v>
      </c>
      <c r="U138" s="43" t="s">
        <v>80</v>
      </c>
      <c r="V138" s="14" t="str">
        <f t="shared" ref="V138:V140" si="61">CONCATENATE(R138," ",S138," ",T138," ",U138)</f>
        <v>Lüftung Labor Y36-J-35 ABL Brandschutzklappe Schaltbefehl</v>
      </c>
      <c r="W138" s="44" t="s">
        <v>1</v>
      </c>
      <c r="X138" s="17"/>
      <c r="Y138" s="17" t="str">
        <f>IF(W138="DI",1,"-")</f>
        <v>-</v>
      </c>
      <c r="Z138" s="17">
        <f>IF(W138="DO",1,"-")</f>
        <v>1</v>
      </c>
      <c r="AA138" s="17" t="str">
        <f>IF(W138="AI",1,"-")</f>
        <v>-</v>
      </c>
      <c r="AB138" s="17" t="str">
        <f>IF(W138="AO",1,"-")</f>
        <v>-</v>
      </c>
    </row>
    <row r="139" spans="1:28" s="18" customFormat="1" ht="12.75" customHeight="1" x14ac:dyDescent="0.2">
      <c r="A139" s="48" t="str">
        <f>IF(OR(Q139=""),B139&amp;C139&amp;D139&amp;E139&amp;F139&amp;G139&amp;H139&amp;I139&amp;J139&amp;K139&amp;L139&amp;M139&amp;N139,B139&amp;C139&amp;D139&amp;E139&amp;F139&amp;G139&amp;H139&amp;I139&amp;J139&amp;K139&amp;L139&amp;M139&amp;N139&amp;O139&amp;P139&amp;Q139)</f>
        <v>Y36_F_G352_L352_Q762_D01</v>
      </c>
      <c r="B139" s="19" t="s">
        <v>17</v>
      </c>
      <c r="C139" s="19">
        <v>36</v>
      </c>
      <c r="D139" s="19" t="s">
        <v>18</v>
      </c>
      <c r="E139" s="19" t="s">
        <v>14</v>
      </c>
      <c r="F139" s="19" t="s">
        <v>18</v>
      </c>
      <c r="G139" s="19" t="s">
        <v>13</v>
      </c>
      <c r="H139" s="19">
        <v>352</v>
      </c>
      <c r="I139" s="19" t="s">
        <v>18</v>
      </c>
      <c r="J139" s="19" t="s">
        <v>11</v>
      </c>
      <c r="K139" s="19" t="s">
        <v>126</v>
      </c>
      <c r="L139" s="19" t="s">
        <v>18</v>
      </c>
      <c r="M139" s="19" t="s">
        <v>34</v>
      </c>
      <c r="N139" s="15" t="s">
        <v>57</v>
      </c>
      <c r="O139" s="19" t="s">
        <v>18</v>
      </c>
      <c r="P139" s="19" t="s">
        <v>16</v>
      </c>
      <c r="Q139" s="20" t="s">
        <v>25</v>
      </c>
      <c r="R139" s="14" t="s">
        <v>147</v>
      </c>
      <c r="S139" s="15" t="s">
        <v>224</v>
      </c>
      <c r="T139" s="14" t="s">
        <v>79</v>
      </c>
      <c r="U139" s="43" t="s">
        <v>99</v>
      </c>
      <c r="V139" s="14" t="str">
        <f t="shared" si="61"/>
        <v>Lüftung Labor Y36-J-35 ABL Brandschutzklappe Rückmeldung geschlossen</v>
      </c>
      <c r="W139" s="44" t="s">
        <v>0</v>
      </c>
      <c r="X139" s="17"/>
      <c r="Y139" s="17">
        <f>IF(W139="DI",1,"-")</f>
        <v>1</v>
      </c>
      <c r="Z139" s="17" t="str">
        <f>IF(W139="DO",1,"-")</f>
        <v>-</v>
      </c>
      <c r="AA139" s="17" t="str">
        <f>IF(W139="AI",1,"-")</f>
        <v>-</v>
      </c>
      <c r="AB139" s="17" t="str">
        <f>IF(W139="AO",1,"-")</f>
        <v>-</v>
      </c>
    </row>
    <row r="140" spans="1:28" s="18" customFormat="1" ht="11.25" x14ac:dyDescent="0.2">
      <c r="A140" s="48" t="str">
        <f t="shared" ref="A140" si="62">IF(OR(Q140=""),B140&amp;C140&amp;D140&amp;E140&amp;F140&amp;G140&amp;H140&amp;I140&amp;J140&amp;K140&amp;L140&amp;M140&amp;N140,B140&amp;C140&amp;D140&amp;E140&amp;F140&amp;G140&amp;H140&amp;I140&amp;J140&amp;K140&amp;L140&amp;M140&amp;N140&amp;O140&amp;P140&amp;Q140)</f>
        <v>Y36_F_G352_L352_Q762_D02</v>
      </c>
      <c r="B140" s="19" t="s">
        <v>17</v>
      </c>
      <c r="C140" s="19">
        <v>36</v>
      </c>
      <c r="D140" s="19" t="s">
        <v>18</v>
      </c>
      <c r="E140" s="19" t="s">
        <v>14</v>
      </c>
      <c r="F140" s="19" t="s">
        <v>18</v>
      </c>
      <c r="G140" s="19" t="s">
        <v>13</v>
      </c>
      <c r="H140" s="19">
        <v>352</v>
      </c>
      <c r="I140" s="19" t="s">
        <v>18</v>
      </c>
      <c r="J140" s="19" t="s">
        <v>11</v>
      </c>
      <c r="K140" s="19" t="s">
        <v>126</v>
      </c>
      <c r="L140" s="19" t="s">
        <v>18</v>
      </c>
      <c r="M140" s="19" t="s">
        <v>34</v>
      </c>
      <c r="N140" s="15" t="s">
        <v>57</v>
      </c>
      <c r="O140" s="19" t="s">
        <v>18</v>
      </c>
      <c r="P140" s="19" t="s">
        <v>16</v>
      </c>
      <c r="Q140" s="20" t="s">
        <v>26</v>
      </c>
      <c r="R140" s="14" t="s">
        <v>147</v>
      </c>
      <c r="S140" s="15" t="s">
        <v>224</v>
      </c>
      <c r="T140" s="14" t="s">
        <v>79</v>
      </c>
      <c r="U140" s="43" t="s">
        <v>100</v>
      </c>
      <c r="V140" s="14" t="str">
        <f t="shared" si="61"/>
        <v>Lüftung Labor Y36-J-35 ABL Brandschutzklappe Rückmeldung offen</v>
      </c>
      <c r="W140" s="44" t="s">
        <v>0</v>
      </c>
      <c r="X140" s="17"/>
      <c r="Y140" s="17">
        <f>IF(W140="DI",1,"-")</f>
        <v>1</v>
      </c>
      <c r="Z140" s="17" t="str">
        <f>IF(W140="DO",1,"-")</f>
        <v>-</v>
      </c>
      <c r="AA140" s="17" t="str">
        <f>IF(W140="AI",1,"-")</f>
        <v>-</v>
      </c>
      <c r="AB140" s="17" t="str">
        <f>IF(W140="AO",1,"-")</f>
        <v>-</v>
      </c>
    </row>
    <row r="141" spans="1:28" ht="12.75" customHeight="1" x14ac:dyDescent="0.2">
      <c r="A141" s="49" t="str">
        <f t="shared" si="44"/>
        <v>Y36_F_G352_L352_B845</v>
      </c>
      <c r="B141" s="30" t="s">
        <v>17</v>
      </c>
      <c r="C141" s="30">
        <v>36</v>
      </c>
      <c r="D141" s="30" t="s">
        <v>18</v>
      </c>
      <c r="E141" s="30" t="s">
        <v>14</v>
      </c>
      <c r="F141" s="30" t="s">
        <v>18</v>
      </c>
      <c r="G141" s="30" t="s">
        <v>13</v>
      </c>
      <c r="H141" s="30">
        <v>352</v>
      </c>
      <c r="I141" s="30" t="s">
        <v>18</v>
      </c>
      <c r="J141" s="30" t="s">
        <v>11</v>
      </c>
      <c r="K141" s="30" t="s">
        <v>126</v>
      </c>
      <c r="L141" s="30" t="s">
        <v>18</v>
      </c>
      <c r="M141" s="30" t="s">
        <v>36</v>
      </c>
      <c r="N141" s="30" t="s">
        <v>125</v>
      </c>
      <c r="O141" s="30" t="s">
        <v>18</v>
      </c>
      <c r="P141" s="30"/>
      <c r="Q141" s="32"/>
      <c r="R141" s="33" t="s">
        <v>147</v>
      </c>
      <c r="S141" s="34" t="s">
        <v>141</v>
      </c>
      <c r="T141" s="33" t="s">
        <v>229</v>
      </c>
      <c r="U141" s="36"/>
      <c r="V141" s="33" t="str">
        <f t="shared" si="42"/>
        <v>Lüftung Labor Y36-F-24  ABL Differenzdruck</v>
      </c>
      <c r="W141" s="38"/>
      <c r="X141" s="37"/>
      <c r="Y141" s="37"/>
      <c r="Z141" s="37"/>
      <c r="AA141" s="37"/>
      <c r="AB141" s="37"/>
    </row>
    <row r="142" spans="1:28" s="18" customFormat="1" ht="12.75" customHeight="1" x14ac:dyDescent="0.2">
      <c r="A142" s="48" t="str">
        <f t="shared" si="44"/>
        <v>Y36_F_G352_L352_B845_M01</v>
      </c>
      <c r="B142" s="19" t="s">
        <v>17</v>
      </c>
      <c r="C142" s="19">
        <v>36</v>
      </c>
      <c r="D142" s="19" t="s">
        <v>18</v>
      </c>
      <c r="E142" s="19" t="s">
        <v>14</v>
      </c>
      <c r="F142" s="19" t="s">
        <v>18</v>
      </c>
      <c r="G142" s="19" t="s">
        <v>13</v>
      </c>
      <c r="H142" s="19">
        <v>352</v>
      </c>
      <c r="I142" s="19" t="s">
        <v>18</v>
      </c>
      <c r="J142" s="19" t="s">
        <v>11</v>
      </c>
      <c r="K142" s="19" t="s">
        <v>126</v>
      </c>
      <c r="L142" s="19" t="s">
        <v>18</v>
      </c>
      <c r="M142" s="19" t="s">
        <v>36</v>
      </c>
      <c r="N142" s="19" t="s">
        <v>125</v>
      </c>
      <c r="O142" s="19" t="s">
        <v>18</v>
      </c>
      <c r="P142" s="19" t="s">
        <v>15</v>
      </c>
      <c r="Q142" s="20" t="s">
        <v>25</v>
      </c>
      <c r="R142" s="14" t="s">
        <v>147</v>
      </c>
      <c r="S142" s="15" t="s">
        <v>141</v>
      </c>
      <c r="T142" s="14" t="s">
        <v>229</v>
      </c>
      <c r="U142" s="43" t="s">
        <v>4</v>
      </c>
      <c r="V142" s="14" t="str">
        <f>CONCATENATE(R142," ",S142," ",T142," ",U142)</f>
        <v>Lüftung Labor Y36-F-24 ABL Differenzdruck Istwert</v>
      </c>
      <c r="W142" s="44" t="s">
        <v>2</v>
      </c>
      <c r="X142" s="17"/>
      <c r="Y142" s="17" t="str">
        <f>IF(W142="DI",1,"-")</f>
        <v>-</v>
      </c>
      <c r="Z142" s="17" t="str">
        <f>IF(W142="DO",1,"-")</f>
        <v>-</v>
      </c>
      <c r="AA142" s="17">
        <f>IF(W142="AI",1,"-")</f>
        <v>1</v>
      </c>
      <c r="AB142" s="17" t="str">
        <f>IF(W142="AO",1,"-")</f>
        <v>-</v>
      </c>
    </row>
    <row r="143" spans="1:28" ht="12.75" customHeight="1" x14ac:dyDescent="0.2">
      <c r="A143" s="49" t="str">
        <f t="shared" si="44"/>
        <v>Y36_F_G352_L352_F915</v>
      </c>
      <c r="B143" s="30" t="s">
        <v>17</v>
      </c>
      <c r="C143" s="30">
        <v>36</v>
      </c>
      <c r="D143" s="30" t="s">
        <v>18</v>
      </c>
      <c r="E143" s="30" t="s">
        <v>14</v>
      </c>
      <c r="F143" s="30" t="s">
        <v>18</v>
      </c>
      <c r="G143" s="30" t="s">
        <v>13</v>
      </c>
      <c r="H143" s="30">
        <v>352</v>
      </c>
      <c r="I143" s="30" t="s">
        <v>18</v>
      </c>
      <c r="J143" s="30" t="s">
        <v>11</v>
      </c>
      <c r="K143" s="30" t="s">
        <v>126</v>
      </c>
      <c r="L143" s="30" t="s">
        <v>18</v>
      </c>
      <c r="M143" s="30" t="s">
        <v>14</v>
      </c>
      <c r="N143" s="30" t="s">
        <v>51</v>
      </c>
      <c r="O143" s="30" t="s">
        <v>18</v>
      </c>
      <c r="P143" s="30"/>
      <c r="Q143" s="32"/>
      <c r="R143" s="33" t="s">
        <v>147</v>
      </c>
      <c r="S143" s="34" t="s">
        <v>141</v>
      </c>
      <c r="T143" s="33" t="s">
        <v>88</v>
      </c>
      <c r="U143" s="40"/>
      <c r="V143" s="33" t="str">
        <f t="shared" si="42"/>
        <v>Lüftung Labor Y36-F-24  ABL Kanaldruckwächter</v>
      </c>
      <c r="W143" s="38"/>
      <c r="X143" s="42"/>
      <c r="Y143" s="37"/>
      <c r="Z143" s="37"/>
      <c r="AA143" s="37"/>
      <c r="AB143" s="37"/>
    </row>
    <row r="144" spans="1:28" s="18" customFormat="1" ht="13.5" customHeight="1" x14ac:dyDescent="0.2">
      <c r="A144" s="48" t="str">
        <f t="shared" si="44"/>
        <v>Y36_F_G352_L352_F915_D01</v>
      </c>
      <c r="B144" s="19" t="s">
        <v>17</v>
      </c>
      <c r="C144" s="19">
        <v>36</v>
      </c>
      <c r="D144" s="19" t="s">
        <v>18</v>
      </c>
      <c r="E144" s="19" t="s">
        <v>14</v>
      </c>
      <c r="F144" s="19" t="s">
        <v>18</v>
      </c>
      <c r="G144" s="19" t="s">
        <v>13</v>
      </c>
      <c r="H144" s="19">
        <v>352</v>
      </c>
      <c r="I144" s="19" t="s">
        <v>18</v>
      </c>
      <c r="J144" s="19" t="s">
        <v>11</v>
      </c>
      <c r="K144" s="19" t="s">
        <v>126</v>
      </c>
      <c r="L144" s="19" t="s">
        <v>18</v>
      </c>
      <c r="M144" s="19" t="s">
        <v>14</v>
      </c>
      <c r="N144" s="15" t="s">
        <v>51</v>
      </c>
      <c r="O144" s="19" t="s">
        <v>18</v>
      </c>
      <c r="P144" s="19" t="s">
        <v>16</v>
      </c>
      <c r="Q144" s="20" t="s">
        <v>25</v>
      </c>
      <c r="R144" s="14" t="s">
        <v>147</v>
      </c>
      <c r="S144" s="15" t="s">
        <v>141</v>
      </c>
      <c r="T144" s="14" t="s">
        <v>88</v>
      </c>
      <c r="U144" s="43" t="s">
        <v>4</v>
      </c>
      <c r="V144" s="14" t="str">
        <f>CONCATENATE(R144," ",S144," ",T144," ",U144)</f>
        <v>Lüftung Labor Y36-F-24 ABL Kanaldruckwächter Istwert</v>
      </c>
      <c r="W144" s="44" t="s">
        <v>0</v>
      </c>
      <c r="X144" s="50"/>
      <c r="Y144" s="17">
        <f>IF(W144="DI",1,"-")</f>
        <v>1</v>
      </c>
      <c r="Z144" s="17" t="str">
        <f>IF(W144="DO",1,"-")</f>
        <v>-</v>
      </c>
      <c r="AA144" s="17" t="str">
        <f>IF(W144="AI",1,"-")</f>
        <v>-</v>
      </c>
      <c r="AB144" s="17" t="str">
        <f>IF(W144="AO",1,"-")</f>
        <v>-</v>
      </c>
    </row>
    <row r="145" spans="1:28" ht="12.75" customHeight="1" x14ac:dyDescent="0.2">
      <c r="A145" s="49" t="str">
        <f t="shared" si="44"/>
        <v>Y36_F_G352_L352_B810</v>
      </c>
      <c r="B145" s="30" t="s">
        <v>17</v>
      </c>
      <c r="C145" s="30">
        <v>36</v>
      </c>
      <c r="D145" s="30" t="s">
        <v>18</v>
      </c>
      <c r="E145" s="30" t="s">
        <v>14</v>
      </c>
      <c r="F145" s="30" t="s">
        <v>18</v>
      </c>
      <c r="G145" s="30" t="s">
        <v>13</v>
      </c>
      <c r="H145" s="30">
        <v>352</v>
      </c>
      <c r="I145" s="30" t="s">
        <v>18</v>
      </c>
      <c r="J145" s="30" t="s">
        <v>11</v>
      </c>
      <c r="K145" s="30" t="s">
        <v>126</v>
      </c>
      <c r="L145" s="30" t="s">
        <v>18</v>
      </c>
      <c r="M145" s="30" t="s">
        <v>36</v>
      </c>
      <c r="N145" s="30" t="s">
        <v>41</v>
      </c>
      <c r="O145" s="30" t="s">
        <v>18</v>
      </c>
      <c r="P145" s="30"/>
      <c r="Q145" s="32"/>
      <c r="R145" s="33" t="s">
        <v>147</v>
      </c>
      <c r="S145" s="34" t="s">
        <v>141</v>
      </c>
      <c r="T145" s="35" t="s">
        <v>121</v>
      </c>
      <c r="U145" s="36"/>
      <c r="V145" s="33" t="str">
        <f t="shared" si="42"/>
        <v>Lüftung Labor Y36-F-24  ABL Kombifühler T./r.F</v>
      </c>
      <c r="W145" s="38"/>
      <c r="X145" s="37"/>
      <c r="Y145" s="37"/>
      <c r="Z145" s="37"/>
      <c r="AA145" s="37"/>
      <c r="AB145" s="37"/>
    </row>
    <row r="146" spans="1:28" s="18" customFormat="1" ht="12.75" customHeight="1" x14ac:dyDescent="0.2">
      <c r="A146" s="48" t="str">
        <f t="shared" si="44"/>
        <v>Y36_F_G352_L352_B810_M01</v>
      </c>
      <c r="B146" s="19" t="s">
        <v>17</v>
      </c>
      <c r="C146" s="19">
        <v>36</v>
      </c>
      <c r="D146" s="19" t="s">
        <v>18</v>
      </c>
      <c r="E146" s="19" t="s">
        <v>14</v>
      </c>
      <c r="F146" s="19" t="s">
        <v>18</v>
      </c>
      <c r="G146" s="19" t="s">
        <v>13</v>
      </c>
      <c r="H146" s="19">
        <v>352</v>
      </c>
      <c r="I146" s="19" t="s">
        <v>18</v>
      </c>
      <c r="J146" s="19" t="s">
        <v>11</v>
      </c>
      <c r="K146" s="19" t="s">
        <v>126</v>
      </c>
      <c r="L146" s="19" t="s">
        <v>18</v>
      </c>
      <c r="M146" s="19" t="s">
        <v>36</v>
      </c>
      <c r="N146" s="19" t="s">
        <v>41</v>
      </c>
      <c r="O146" s="19" t="s">
        <v>18</v>
      </c>
      <c r="P146" s="19" t="s">
        <v>15</v>
      </c>
      <c r="Q146" s="20" t="s">
        <v>25</v>
      </c>
      <c r="R146" s="14" t="s">
        <v>147</v>
      </c>
      <c r="S146" s="15" t="s">
        <v>141</v>
      </c>
      <c r="T146" s="51" t="s">
        <v>121</v>
      </c>
      <c r="U146" s="43" t="s">
        <v>226</v>
      </c>
      <c r="V146" s="14" t="str">
        <f t="shared" ref="V146:V147" si="63">CONCATENATE(R146," ",S146," ",T146," ",U146)</f>
        <v xml:space="preserve">Lüftung Labor Y36-F-24 ABL Kombifühler T./r.F Temperatur Istwert </v>
      </c>
      <c r="W146" s="44" t="s">
        <v>2</v>
      </c>
      <c r="X146" s="17"/>
      <c r="Y146" s="17" t="str">
        <f>IF(W146="DI",1,"-")</f>
        <v>-</v>
      </c>
      <c r="Z146" s="17" t="str">
        <f>IF(W146="DO",1,"-")</f>
        <v>-</v>
      </c>
      <c r="AA146" s="17">
        <f>IF(W146="AI",1,"-")</f>
        <v>1</v>
      </c>
      <c r="AB146" s="17" t="str">
        <f>IF(W146="AO",1,"-")</f>
        <v>-</v>
      </c>
    </row>
    <row r="147" spans="1:28" s="18" customFormat="1" ht="12.75" customHeight="1" x14ac:dyDescent="0.2">
      <c r="A147" s="48" t="str">
        <f t="shared" si="44"/>
        <v>Y36_F_G352_L352_B810_M02</v>
      </c>
      <c r="B147" s="19" t="s">
        <v>17</v>
      </c>
      <c r="C147" s="19">
        <v>36</v>
      </c>
      <c r="D147" s="19" t="s">
        <v>18</v>
      </c>
      <c r="E147" s="19" t="s">
        <v>14</v>
      </c>
      <c r="F147" s="19" t="s">
        <v>18</v>
      </c>
      <c r="G147" s="19" t="s">
        <v>13</v>
      </c>
      <c r="H147" s="19">
        <v>352</v>
      </c>
      <c r="I147" s="19" t="s">
        <v>18</v>
      </c>
      <c r="J147" s="19" t="s">
        <v>11</v>
      </c>
      <c r="K147" s="19" t="s">
        <v>126</v>
      </c>
      <c r="L147" s="19" t="s">
        <v>18</v>
      </c>
      <c r="M147" s="19" t="s">
        <v>36</v>
      </c>
      <c r="N147" s="19" t="s">
        <v>41</v>
      </c>
      <c r="O147" s="19" t="s">
        <v>18</v>
      </c>
      <c r="P147" s="19" t="s">
        <v>15</v>
      </c>
      <c r="Q147" s="20" t="s">
        <v>26</v>
      </c>
      <c r="R147" s="14" t="s">
        <v>147</v>
      </c>
      <c r="S147" s="15" t="s">
        <v>141</v>
      </c>
      <c r="T147" s="51" t="s">
        <v>121</v>
      </c>
      <c r="U147" s="43" t="s">
        <v>232</v>
      </c>
      <c r="V147" s="14" t="str">
        <f t="shared" si="63"/>
        <v xml:space="preserve">Lüftung Labor Y36-F-24 ABL Kombifühler T./r.F rel. Feuchte Istwert </v>
      </c>
      <c r="W147" s="44" t="s">
        <v>2</v>
      </c>
      <c r="X147" s="17"/>
      <c r="Y147" s="17" t="str">
        <f>IF(W147="DI",1,"-")</f>
        <v>-</v>
      </c>
      <c r="Z147" s="17" t="str">
        <f>IF(W147="DO",1,"-")</f>
        <v>-</v>
      </c>
      <c r="AA147" s="17">
        <f>IF(W147="AI",1,"-")</f>
        <v>1</v>
      </c>
      <c r="AB147" s="17" t="str">
        <f>IF(W147="AO",1,"-")</f>
        <v>-</v>
      </c>
    </row>
    <row r="148" spans="1:28" ht="12.75" customHeight="1" x14ac:dyDescent="0.2">
      <c r="A148" s="49" t="str">
        <f t="shared" si="44"/>
        <v>Y36_F_G352_L352_B955</v>
      </c>
      <c r="B148" s="30" t="s">
        <v>17</v>
      </c>
      <c r="C148" s="30">
        <v>36</v>
      </c>
      <c r="D148" s="30" t="s">
        <v>18</v>
      </c>
      <c r="E148" s="30" t="s">
        <v>14</v>
      </c>
      <c r="F148" s="30" t="s">
        <v>18</v>
      </c>
      <c r="G148" s="30" t="s">
        <v>13</v>
      </c>
      <c r="H148" s="30">
        <v>352</v>
      </c>
      <c r="I148" s="30" t="s">
        <v>18</v>
      </c>
      <c r="J148" s="30" t="s">
        <v>11</v>
      </c>
      <c r="K148" s="30" t="s">
        <v>126</v>
      </c>
      <c r="L148" s="30" t="s">
        <v>18</v>
      </c>
      <c r="M148" s="30" t="s">
        <v>36</v>
      </c>
      <c r="N148" s="30" t="s">
        <v>46</v>
      </c>
      <c r="O148" s="30" t="s">
        <v>18</v>
      </c>
      <c r="P148" s="30"/>
      <c r="Q148" s="32"/>
      <c r="R148" s="33" t="s">
        <v>147</v>
      </c>
      <c r="S148" s="34" t="s">
        <v>141</v>
      </c>
      <c r="T148" s="33" t="s">
        <v>118</v>
      </c>
      <c r="U148" s="33"/>
      <c r="V148" s="33" t="str">
        <f t="shared" si="42"/>
        <v>Lüftung Labor Y36-F-24  ABL Filterwächter HTK</v>
      </c>
      <c r="W148" s="38"/>
      <c r="X148" s="42"/>
      <c r="Y148" s="37"/>
      <c r="Z148" s="37"/>
      <c r="AA148" s="37"/>
      <c r="AB148" s="37"/>
    </row>
    <row r="149" spans="1:28" s="18" customFormat="1" ht="12.75" customHeight="1" x14ac:dyDescent="0.2">
      <c r="A149" s="48" t="str">
        <f t="shared" si="44"/>
        <v>Y36_F_G352_L352_B955_D01</v>
      </c>
      <c r="B149" s="19" t="s">
        <v>17</v>
      </c>
      <c r="C149" s="19">
        <v>36</v>
      </c>
      <c r="D149" s="19" t="s">
        <v>18</v>
      </c>
      <c r="E149" s="19" t="s">
        <v>14</v>
      </c>
      <c r="F149" s="19" t="s">
        <v>18</v>
      </c>
      <c r="G149" s="19" t="s">
        <v>13</v>
      </c>
      <c r="H149" s="19">
        <v>352</v>
      </c>
      <c r="I149" s="19" t="s">
        <v>18</v>
      </c>
      <c r="J149" s="19" t="s">
        <v>11</v>
      </c>
      <c r="K149" s="19" t="s">
        <v>126</v>
      </c>
      <c r="L149" s="19" t="s">
        <v>18</v>
      </c>
      <c r="M149" s="19" t="s">
        <v>36</v>
      </c>
      <c r="N149" s="15" t="s">
        <v>46</v>
      </c>
      <c r="O149" s="19" t="s">
        <v>18</v>
      </c>
      <c r="P149" s="19" t="s">
        <v>16</v>
      </c>
      <c r="Q149" s="20" t="s">
        <v>25</v>
      </c>
      <c r="R149" s="14" t="s">
        <v>147</v>
      </c>
      <c r="S149" s="15" t="s">
        <v>141</v>
      </c>
      <c r="T149" s="14" t="s">
        <v>118</v>
      </c>
      <c r="U149" s="14" t="s">
        <v>4</v>
      </c>
      <c r="V149" s="14" t="str">
        <f>CONCATENATE(R149," ",S149," ",T149," ",U149)</f>
        <v>Lüftung Labor Y36-F-24 ABL Filterwächter HTK Istwert</v>
      </c>
      <c r="W149" s="44" t="s">
        <v>0</v>
      </c>
      <c r="X149" s="50"/>
      <c r="Y149" s="17">
        <f>IF(W149="DI",1,"-")</f>
        <v>1</v>
      </c>
      <c r="Z149" s="17" t="str">
        <f>IF(W149="DO",1,"-")</f>
        <v>-</v>
      </c>
      <c r="AA149" s="17" t="str">
        <f>IF(W149="AI",1,"-")</f>
        <v>-</v>
      </c>
      <c r="AB149" s="17" t="str">
        <f>IF(W149="AO",1,"-")</f>
        <v>-</v>
      </c>
    </row>
    <row r="150" spans="1:28" ht="12.75" customHeight="1" x14ac:dyDescent="0.2">
      <c r="A150" s="49" t="str">
        <f t="shared" si="44"/>
        <v>Y36_F_G352_L352_B956</v>
      </c>
      <c r="B150" s="30" t="s">
        <v>17</v>
      </c>
      <c r="C150" s="30">
        <v>36</v>
      </c>
      <c r="D150" s="30" t="s">
        <v>18</v>
      </c>
      <c r="E150" s="30" t="s">
        <v>14</v>
      </c>
      <c r="F150" s="30" t="s">
        <v>18</v>
      </c>
      <c r="G150" s="30" t="s">
        <v>13</v>
      </c>
      <c r="H150" s="30">
        <v>352</v>
      </c>
      <c r="I150" s="30" t="s">
        <v>18</v>
      </c>
      <c r="J150" s="30" t="s">
        <v>11</v>
      </c>
      <c r="K150" s="30" t="s">
        <v>126</v>
      </c>
      <c r="L150" s="30" t="s">
        <v>18</v>
      </c>
      <c r="M150" s="30" t="s">
        <v>36</v>
      </c>
      <c r="N150" s="30" t="s">
        <v>47</v>
      </c>
      <c r="O150" s="30" t="s">
        <v>18</v>
      </c>
      <c r="P150" s="30"/>
      <c r="Q150" s="32"/>
      <c r="R150" s="33" t="s">
        <v>147</v>
      </c>
      <c r="S150" s="34" t="s">
        <v>141</v>
      </c>
      <c r="T150" s="33" t="s">
        <v>119</v>
      </c>
      <c r="U150" s="33"/>
      <c r="V150" s="33" t="str">
        <f t="shared" ref="V150:V163" si="64">CONCATENATE(R150," ",S150,"  ",T150)</f>
        <v>Lüftung Labor Y36-F-24  ABL Filterwächter F7</v>
      </c>
      <c r="W150" s="38"/>
      <c r="X150" s="42"/>
      <c r="Y150" s="37"/>
      <c r="Z150" s="37"/>
      <c r="AA150" s="37"/>
      <c r="AB150" s="37"/>
    </row>
    <row r="151" spans="1:28" s="18" customFormat="1" ht="12.75" customHeight="1" x14ac:dyDescent="0.2">
      <c r="A151" s="48" t="str">
        <f t="shared" si="44"/>
        <v>Y36_F_G352_L352_B956_D01</v>
      </c>
      <c r="B151" s="19" t="s">
        <v>17</v>
      </c>
      <c r="C151" s="19">
        <v>36</v>
      </c>
      <c r="D151" s="19" t="s">
        <v>18</v>
      </c>
      <c r="E151" s="19" t="s">
        <v>14</v>
      </c>
      <c r="F151" s="19" t="s">
        <v>18</v>
      </c>
      <c r="G151" s="19" t="s">
        <v>13</v>
      </c>
      <c r="H151" s="19">
        <v>352</v>
      </c>
      <c r="I151" s="19" t="s">
        <v>18</v>
      </c>
      <c r="J151" s="19" t="s">
        <v>11</v>
      </c>
      <c r="K151" s="19" t="s">
        <v>126</v>
      </c>
      <c r="L151" s="19" t="s">
        <v>18</v>
      </c>
      <c r="M151" s="19" t="s">
        <v>36</v>
      </c>
      <c r="N151" s="15" t="s">
        <v>47</v>
      </c>
      <c r="O151" s="19" t="s">
        <v>18</v>
      </c>
      <c r="P151" s="19" t="s">
        <v>16</v>
      </c>
      <c r="Q151" s="20" t="s">
        <v>25</v>
      </c>
      <c r="R151" s="14" t="s">
        <v>147</v>
      </c>
      <c r="S151" s="15" t="s">
        <v>141</v>
      </c>
      <c r="T151" s="14" t="s">
        <v>119</v>
      </c>
      <c r="U151" s="14" t="s">
        <v>4</v>
      </c>
      <c r="V151" s="14" t="str">
        <f>CONCATENATE(R151," ",S151," ",T151," ",U151)</f>
        <v>Lüftung Labor Y36-F-24 ABL Filterwächter F7 Istwert</v>
      </c>
      <c r="W151" s="44" t="s">
        <v>0</v>
      </c>
      <c r="X151" s="50"/>
      <c r="Y151" s="17">
        <f>IF(W151="DI",1,"-")</f>
        <v>1</v>
      </c>
      <c r="Z151" s="17" t="str">
        <f>IF(W151="DO",1,"-")</f>
        <v>-</v>
      </c>
      <c r="AA151" s="17" t="str">
        <f>IF(W151="AI",1,"-")</f>
        <v>-</v>
      </c>
      <c r="AB151" s="17" t="str">
        <f>IF(W151="AO",1,"-")</f>
        <v>-</v>
      </c>
    </row>
    <row r="152" spans="1:28" ht="12.75" customHeight="1" x14ac:dyDescent="0.2">
      <c r="A152" s="49" t="str">
        <f t="shared" si="44"/>
        <v>Y36_F_G352_L352_M130</v>
      </c>
      <c r="B152" s="30" t="s">
        <v>17</v>
      </c>
      <c r="C152" s="30">
        <v>36</v>
      </c>
      <c r="D152" s="30" t="s">
        <v>18</v>
      </c>
      <c r="E152" s="30" t="s">
        <v>14</v>
      </c>
      <c r="F152" s="30" t="s">
        <v>18</v>
      </c>
      <c r="G152" s="30" t="s">
        <v>13</v>
      </c>
      <c r="H152" s="30">
        <v>352</v>
      </c>
      <c r="I152" s="30" t="s">
        <v>18</v>
      </c>
      <c r="J152" s="30" t="s">
        <v>11</v>
      </c>
      <c r="K152" s="30" t="s">
        <v>126</v>
      </c>
      <c r="L152" s="30" t="s">
        <v>18</v>
      </c>
      <c r="M152" s="30" t="s">
        <v>15</v>
      </c>
      <c r="N152" s="30" t="s">
        <v>68</v>
      </c>
      <c r="O152" s="30" t="s">
        <v>18</v>
      </c>
      <c r="P152" s="30"/>
      <c r="Q152" s="32"/>
      <c r="R152" s="33" t="s">
        <v>147</v>
      </c>
      <c r="S152" s="34" t="s">
        <v>141</v>
      </c>
      <c r="T152" s="33" t="s">
        <v>65</v>
      </c>
      <c r="U152" s="33"/>
      <c r="V152" s="33" t="str">
        <f t="shared" si="64"/>
        <v>Lüftung Labor Y36-F-24  ABL Ventilator</v>
      </c>
      <c r="W152" s="38"/>
      <c r="X152" s="37"/>
      <c r="Y152" s="37"/>
      <c r="Z152" s="37"/>
      <c r="AA152" s="37"/>
      <c r="AB152" s="37"/>
    </row>
    <row r="153" spans="1:28" s="18" customFormat="1" ht="12.75" customHeight="1" x14ac:dyDescent="0.2">
      <c r="A153" s="48" t="str">
        <f t="shared" si="44"/>
        <v>Y36_F_G352_L352_M130_S01</v>
      </c>
      <c r="B153" s="19" t="s">
        <v>17</v>
      </c>
      <c r="C153" s="19">
        <v>36</v>
      </c>
      <c r="D153" s="19" t="s">
        <v>18</v>
      </c>
      <c r="E153" s="19" t="s">
        <v>14</v>
      </c>
      <c r="F153" s="19" t="s">
        <v>18</v>
      </c>
      <c r="G153" s="19" t="s">
        <v>13</v>
      </c>
      <c r="H153" s="19">
        <v>352</v>
      </c>
      <c r="I153" s="19" t="s">
        <v>18</v>
      </c>
      <c r="J153" s="19" t="s">
        <v>11</v>
      </c>
      <c r="K153" s="19" t="s">
        <v>126</v>
      </c>
      <c r="L153" s="19" t="s">
        <v>18</v>
      </c>
      <c r="M153" s="19" t="s">
        <v>15</v>
      </c>
      <c r="N153" s="15" t="s">
        <v>68</v>
      </c>
      <c r="O153" s="19" t="s">
        <v>18</v>
      </c>
      <c r="P153" s="19" t="s">
        <v>24</v>
      </c>
      <c r="Q153" s="20" t="s">
        <v>25</v>
      </c>
      <c r="R153" s="14" t="s">
        <v>147</v>
      </c>
      <c r="S153" s="15" t="s">
        <v>141</v>
      </c>
      <c r="T153" s="14" t="s">
        <v>65</v>
      </c>
      <c r="U153" s="43" t="s">
        <v>80</v>
      </c>
      <c r="V153" s="14" t="str">
        <f t="shared" ref="V153:V158" si="65">CONCATENATE(R153," ",S153," ",T153," ",U153)</f>
        <v>Lüftung Labor Y36-F-24 ABL Ventilator Schaltbefehl</v>
      </c>
      <c r="W153" s="44" t="s">
        <v>1</v>
      </c>
      <c r="X153" s="17"/>
      <c r="Y153" s="17" t="str">
        <f t="shared" ref="Y153:Y158" si="66">IF(W153="DI",1,"-")</f>
        <v>-</v>
      </c>
      <c r="Z153" s="17">
        <f t="shared" ref="Z153:Z158" si="67">IF(W153="DO",1,"-")</f>
        <v>1</v>
      </c>
      <c r="AA153" s="17" t="str">
        <f t="shared" ref="AA153:AA158" si="68">IF(W153="AI",1,"-")</f>
        <v>-</v>
      </c>
      <c r="AB153" s="17" t="str">
        <f t="shared" ref="AB153:AB158" si="69">IF(W153="AO",1,"-")</f>
        <v>-</v>
      </c>
    </row>
    <row r="154" spans="1:28" s="18" customFormat="1" ht="12.75" customHeight="1" x14ac:dyDescent="0.2">
      <c r="A154" s="48" t="str">
        <f t="shared" si="44"/>
        <v>Y36_F_G352_L352_M130_Y01</v>
      </c>
      <c r="B154" s="19" t="s">
        <v>17</v>
      </c>
      <c r="C154" s="19">
        <v>36</v>
      </c>
      <c r="D154" s="19" t="s">
        <v>18</v>
      </c>
      <c r="E154" s="19" t="s">
        <v>14</v>
      </c>
      <c r="F154" s="19" t="s">
        <v>18</v>
      </c>
      <c r="G154" s="19" t="s">
        <v>13</v>
      </c>
      <c r="H154" s="19">
        <v>352</v>
      </c>
      <c r="I154" s="19" t="s">
        <v>18</v>
      </c>
      <c r="J154" s="19" t="s">
        <v>11</v>
      </c>
      <c r="K154" s="19" t="s">
        <v>126</v>
      </c>
      <c r="L154" s="19" t="s">
        <v>18</v>
      </c>
      <c r="M154" s="19" t="s">
        <v>15</v>
      </c>
      <c r="N154" s="15" t="s">
        <v>68</v>
      </c>
      <c r="O154" s="19" t="s">
        <v>18</v>
      </c>
      <c r="P154" s="19" t="s">
        <v>17</v>
      </c>
      <c r="Q154" s="20" t="s">
        <v>25</v>
      </c>
      <c r="R154" s="14" t="s">
        <v>147</v>
      </c>
      <c r="S154" s="15" t="s">
        <v>141</v>
      </c>
      <c r="T154" s="14" t="s">
        <v>65</v>
      </c>
      <c r="U154" s="14" t="s">
        <v>101</v>
      </c>
      <c r="V154" s="14" t="str">
        <f t="shared" si="65"/>
        <v>Lüftung Labor Y36-F-24 ABL Ventilator Stellbefehl</v>
      </c>
      <c r="W154" s="44" t="s">
        <v>3</v>
      </c>
      <c r="X154" s="17"/>
      <c r="Y154" s="17" t="str">
        <f t="shared" si="66"/>
        <v>-</v>
      </c>
      <c r="Z154" s="17" t="str">
        <f t="shared" si="67"/>
        <v>-</v>
      </c>
      <c r="AA154" s="17" t="str">
        <f t="shared" si="68"/>
        <v>-</v>
      </c>
      <c r="AB154" s="17">
        <f t="shared" si="69"/>
        <v>1</v>
      </c>
    </row>
    <row r="155" spans="1:28" s="18" customFormat="1" ht="12.75" customHeight="1" x14ac:dyDescent="0.2">
      <c r="A155" s="48" t="str">
        <f>IF(OR(Q155=""),B155&amp;C155&amp;D155&amp;E155&amp;F155&amp;G155&amp;H155&amp;I155&amp;J155&amp;K155&amp;L155&amp;M155&amp;N155,B155&amp;C155&amp;D155&amp;E155&amp;F155&amp;G155&amp;H155&amp;I155&amp;J155&amp;K155&amp;L155&amp;M155&amp;N155&amp;O155&amp;P155&amp;Q155)</f>
        <v>Y36_F_G352_L352_M130_D01</v>
      </c>
      <c r="B155" s="19" t="s">
        <v>17</v>
      </c>
      <c r="C155" s="19">
        <v>36</v>
      </c>
      <c r="D155" s="19" t="s">
        <v>18</v>
      </c>
      <c r="E155" s="19" t="s">
        <v>14</v>
      </c>
      <c r="F155" s="19" t="s">
        <v>18</v>
      </c>
      <c r="G155" s="19" t="s">
        <v>13</v>
      </c>
      <c r="H155" s="19">
        <v>352</v>
      </c>
      <c r="I155" s="19" t="s">
        <v>18</v>
      </c>
      <c r="J155" s="19" t="s">
        <v>11</v>
      </c>
      <c r="K155" s="19" t="s">
        <v>126</v>
      </c>
      <c r="L155" s="19" t="s">
        <v>18</v>
      </c>
      <c r="M155" s="19" t="s">
        <v>15</v>
      </c>
      <c r="N155" s="15" t="s">
        <v>68</v>
      </c>
      <c r="O155" s="19" t="s">
        <v>18</v>
      </c>
      <c r="P155" s="19" t="s">
        <v>16</v>
      </c>
      <c r="Q155" s="20" t="s">
        <v>25</v>
      </c>
      <c r="R155" s="14" t="s">
        <v>147</v>
      </c>
      <c r="S155" s="15" t="s">
        <v>141</v>
      </c>
      <c r="T155" s="14" t="s">
        <v>65</v>
      </c>
      <c r="U155" s="43" t="s">
        <v>81</v>
      </c>
      <c r="V155" s="14" t="str">
        <f t="shared" si="65"/>
        <v>Lüftung Labor Y36-F-24 ABL Ventilator Sammelfehler</v>
      </c>
      <c r="W155" s="44" t="s">
        <v>0</v>
      </c>
      <c r="X155" s="17"/>
      <c r="Y155" s="17">
        <f t="shared" si="66"/>
        <v>1</v>
      </c>
      <c r="Z155" s="17" t="str">
        <f t="shared" si="67"/>
        <v>-</v>
      </c>
      <c r="AA155" s="17" t="str">
        <f t="shared" si="68"/>
        <v>-</v>
      </c>
      <c r="AB155" s="17" t="str">
        <f t="shared" si="69"/>
        <v>-</v>
      </c>
    </row>
    <row r="156" spans="1:28" s="18" customFormat="1" ht="12.75" customHeight="1" x14ac:dyDescent="0.2">
      <c r="A156" s="48" t="str">
        <f t="shared" si="44"/>
        <v>Y36_F_G352_L352_M130_D02</v>
      </c>
      <c r="B156" s="19" t="s">
        <v>17</v>
      </c>
      <c r="C156" s="19">
        <v>36</v>
      </c>
      <c r="D156" s="19" t="s">
        <v>18</v>
      </c>
      <c r="E156" s="19" t="s">
        <v>14</v>
      </c>
      <c r="F156" s="19" t="s">
        <v>18</v>
      </c>
      <c r="G156" s="19" t="s">
        <v>13</v>
      </c>
      <c r="H156" s="19">
        <v>352</v>
      </c>
      <c r="I156" s="19" t="s">
        <v>18</v>
      </c>
      <c r="J156" s="19" t="s">
        <v>11</v>
      </c>
      <c r="K156" s="19" t="s">
        <v>126</v>
      </c>
      <c r="L156" s="19" t="s">
        <v>18</v>
      </c>
      <c r="M156" s="19" t="s">
        <v>15</v>
      </c>
      <c r="N156" s="15" t="s">
        <v>68</v>
      </c>
      <c r="O156" s="19" t="s">
        <v>18</v>
      </c>
      <c r="P156" s="19" t="s">
        <v>16</v>
      </c>
      <c r="Q156" s="20" t="s">
        <v>26</v>
      </c>
      <c r="R156" s="14" t="s">
        <v>147</v>
      </c>
      <c r="S156" s="15" t="s">
        <v>141</v>
      </c>
      <c r="T156" s="14" t="s">
        <v>65</v>
      </c>
      <c r="U156" s="43" t="s">
        <v>91</v>
      </c>
      <c r="V156" s="14" t="str">
        <f t="shared" si="65"/>
        <v>Lüftung Labor Y36-F-24 ABL Ventilator Betriebsmeldung</v>
      </c>
      <c r="W156" s="44" t="s">
        <v>0</v>
      </c>
      <c r="X156" s="17"/>
      <c r="Y156" s="17">
        <f t="shared" si="66"/>
        <v>1</v>
      </c>
      <c r="Z156" s="17" t="str">
        <f t="shared" si="67"/>
        <v>-</v>
      </c>
      <c r="AA156" s="17" t="str">
        <f t="shared" si="68"/>
        <v>-</v>
      </c>
      <c r="AB156" s="17" t="str">
        <f t="shared" si="69"/>
        <v>-</v>
      </c>
    </row>
    <row r="157" spans="1:28" s="18" customFormat="1" ht="12.75" customHeight="1" x14ac:dyDescent="0.2">
      <c r="A157" s="48" t="str">
        <f t="shared" si="44"/>
        <v>Y36_F_G352_L352_M130_D03</v>
      </c>
      <c r="B157" s="19" t="s">
        <v>17</v>
      </c>
      <c r="C157" s="19">
        <v>36</v>
      </c>
      <c r="D157" s="19" t="s">
        <v>18</v>
      </c>
      <c r="E157" s="19" t="s">
        <v>14</v>
      </c>
      <c r="F157" s="19" t="s">
        <v>18</v>
      </c>
      <c r="G157" s="19" t="s">
        <v>13</v>
      </c>
      <c r="H157" s="19">
        <v>352</v>
      </c>
      <c r="I157" s="19" t="s">
        <v>18</v>
      </c>
      <c r="J157" s="19" t="s">
        <v>11</v>
      </c>
      <c r="K157" s="19" t="s">
        <v>126</v>
      </c>
      <c r="L157" s="19" t="s">
        <v>18</v>
      </c>
      <c r="M157" s="19" t="s">
        <v>15</v>
      </c>
      <c r="N157" s="15" t="s">
        <v>68</v>
      </c>
      <c r="O157" s="19" t="s">
        <v>18</v>
      </c>
      <c r="P157" s="19" t="s">
        <v>16</v>
      </c>
      <c r="Q157" s="20" t="s">
        <v>27</v>
      </c>
      <c r="R157" s="14" t="s">
        <v>147</v>
      </c>
      <c r="S157" s="15" t="s">
        <v>141</v>
      </c>
      <c r="T157" s="14" t="s">
        <v>65</v>
      </c>
      <c r="U157" s="43" t="s">
        <v>92</v>
      </c>
      <c r="V157" s="14" t="str">
        <f t="shared" si="65"/>
        <v>Lüftung Labor Y36-F-24 ABL Ventilator Sicherungsüberwachung</v>
      </c>
      <c r="W157" s="44" t="s">
        <v>0</v>
      </c>
      <c r="X157" s="17"/>
      <c r="Y157" s="17">
        <f t="shared" si="66"/>
        <v>1</v>
      </c>
      <c r="Z157" s="17" t="str">
        <f t="shared" si="67"/>
        <v>-</v>
      </c>
      <c r="AA157" s="17" t="str">
        <f t="shared" si="68"/>
        <v>-</v>
      </c>
      <c r="AB157" s="17" t="str">
        <f t="shared" si="69"/>
        <v>-</v>
      </c>
    </row>
    <row r="158" spans="1:28" s="18" customFormat="1" ht="12.75" customHeight="1" x14ac:dyDescent="0.2">
      <c r="A158" s="48" t="str">
        <f t="shared" si="44"/>
        <v>Y36_F_G352_L352_M130_R01</v>
      </c>
      <c r="B158" s="19" t="s">
        <v>17</v>
      </c>
      <c r="C158" s="19">
        <v>36</v>
      </c>
      <c r="D158" s="19" t="s">
        <v>18</v>
      </c>
      <c r="E158" s="19" t="s">
        <v>14</v>
      </c>
      <c r="F158" s="19" t="s">
        <v>18</v>
      </c>
      <c r="G158" s="19" t="s">
        <v>13</v>
      </c>
      <c r="H158" s="19">
        <v>352</v>
      </c>
      <c r="I158" s="19" t="s">
        <v>18</v>
      </c>
      <c r="J158" s="19" t="s">
        <v>11</v>
      </c>
      <c r="K158" s="19" t="s">
        <v>126</v>
      </c>
      <c r="L158" s="19" t="s">
        <v>18</v>
      </c>
      <c r="M158" s="19" t="s">
        <v>15</v>
      </c>
      <c r="N158" s="15" t="s">
        <v>68</v>
      </c>
      <c r="O158" s="19" t="s">
        <v>18</v>
      </c>
      <c r="P158" s="19" t="s">
        <v>66</v>
      </c>
      <c r="Q158" s="20" t="s">
        <v>25</v>
      </c>
      <c r="R158" s="14" t="s">
        <v>147</v>
      </c>
      <c r="S158" s="15" t="s">
        <v>141</v>
      </c>
      <c r="T158" s="14" t="s">
        <v>230</v>
      </c>
      <c r="U158" s="43" t="s">
        <v>137</v>
      </c>
      <c r="V158" s="14" t="str">
        <f t="shared" si="65"/>
        <v>Lüftung Labor Y36-F-24 ABL Ventilator  Revision</v>
      </c>
      <c r="W158" s="44" t="s">
        <v>0</v>
      </c>
      <c r="X158" s="17"/>
      <c r="Y158" s="17">
        <f t="shared" si="66"/>
        <v>1</v>
      </c>
      <c r="Z158" s="17" t="str">
        <f t="shared" si="67"/>
        <v>-</v>
      </c>
      <c r="AA158" s="17" t="str">
        <f t="shared" si="68"/>
        <v>-</v>
      </c>
      <c r="AB158" s="17" t="str">
        <f t="shared" si="69"/>
        <v>-</v>
      </c>
    </row>
    <row r="159" spans="1:28" ht="12.75" customHeight="1" x14ac:dyDescent="0.2">
      <c r="A159" s="49" t="str">
        <f t="shared" si="44"/>
        <v>Y36_F_G352_L352_B855</v>
      </c>
      <c r="B159" s="30" t="s">
        <v>17</v>
      </c>
      <c r="C159" s="30">
        <v>36</v>
      </c>
      <c r="D159" s="30" t="s">
        <v>18</v>
      </c>
      <c r="E159" s="30" t="s">
        <v>14</v>
      </c>
      <c r="F159" s="30" t="s">
        <v>18</v>
      </c>
      <c r="G159" s="30" t="s">
        <v>13</v>
      </c>
      <c r="H159" s="30">
        <v>352</v>
      </c>
      <c r="I159" s="30" t="s">
        <v>18</v>
      </c>
      <c r="J159" s="30" t="s">
        <v>11</v>
      </c>
      <c r="K159" s="30" t="s">
        <v>126</v>
      </c>
      <c r="L159" s="30" t="s">
        <v>18</v>
      </c>
      <c r="M159" s="30" t="s">
        <v>36</v>
      </c>
      <c r="N159" s="30" t="s">
        <v>49</v>
      </c>
      <c r="O159" s="30" t="s">
        <v>18</v>
      </c>
      <c r="P159" s="30"/>
      <c r="Q159" s="32"/>
      <c r="R159" s="33" t="s">
        <v>147</v>
      </c>
      <c r="S159" s="34" t="s">
        <v>141</v>
      </c>
      <c r="T159" s="33" t="s">
        <v>87</v>
      </c>
      <c r="U159" s="36"/>
      <c r="V159" s="33" t="str">
        <f t="shared" si="64"/>
        <v>Lüftung Labor Y36-F-24  FOL Volumenstrom</v>
      </c>
      <c r="W159" s="38"/>
      <c r="X159" s="42"/>
      <c r="Y159" s="37"/>
      <c r="Z159" s="37"/>
      <c r="AA159" s="37"/>
      <c r="AB159" s="37"/>
    </row>
    <row r="160" spans="1:28" s="18" customFormat="1" ht="12.75" customHeight="1" x14ac:dyDescent="0.2">
      <c r="A160" s="48" t="str">
        <f t="shared" si="44"/>
        <v>Y36_F_G352_L352_B855_M01</v>
      </c>
      <c r="B160" s="19" t="s">
        <v>17</v>
      </c>
      <c r="C160" s="19">
        <v>36</v>
      </c>
      <c r="D160" s="19" t="s">
        <v>18</v>
      </c>
      <c r="E160" s="19" t="s">
        <v>14</v>
      </c>
      <c r="F160" s="19" t="s">
        <v>18</v>
      </c>
      <c r="G160" s="19" t="s">
        <v>13</v>
      </c>
      <c r="H160" s="19">
        <v>352</v>
      </c>
      <c r="I160" s="19" t="s">
        <v>18</v>
      </c>
      <c r="J160" s="19" t="s">
        <v>11</v>
      </c>
      <c r="K160" s="19" t="s">
        <v>126</v>
      </c>
      <c r="L160" s="19" t="s">
        <v>18</v>
      </c>
      <c r="M160" s="19" t="s">
        <v>36</v>
      </c>
      <c r="N160" s="15" t="s">
        <v>49</v>
      </c>
      <c r="O160" s="19" t="s">
        <v>18</v>
      </c>
      <c r="P160" s="19" t="s">
        <v>15</v>
      </c>
      <c r="Q160" s="20" t="s">
        <v>25</v>
      </c>
      <c r="R160" s="14" t="s">
        <v>147</v>
      </c>
      <c r="S160" s="15" t="s">
        <v>141</v>
      </c>
      <c r="T160" s="14" t="s">
        <v>87</v>
      </c>
      <c r="U160" s="43" t="s">
        <v>4</v>
      </c>
      <c r="V160" s="14" t="str">
        <f>CONCATENATE(R160," ",S160," ",T160," ",U160)</f>
        <v>Lüftung Labor Y36-F-24 FOL Volumenstrom Istwert</v>
      </c>
      <c r="W160" s="44" t="s">
        <v>2</v>
      </c>
      <c r="X160" s="50"/>
      <c r="Y160" s="17" t="str">
        <f>IF(W160="DI",1,"-")</f>
        <v>-</v>
      </c>
      <c r="Z160" s="17" t="str">
        <f>IF(W160="DO",1,"-")</f>
        <v>-</v>
      </c>
      <c r="AA160" s="17">
        <f>IF(W160="AI",1,"-")</f>
        <v>1</v>
      </c>
      <c r="AB160" s="17" t="str">
        <f>IF(W160="AO",1,"-")</f>
        <v>-</v>
      </c>
    </row>
    <row r="161" spans="1:28" ht="12.75" customHeight="1" x14ac:dyDescent="0.2">
      <c r="A161" s="49" t="str">
        <f t="shared" si="44"/>
        <v>Y36_F_G352_L352_B811</v>
      </c>
      <c r="B161" s="30" t="s">
        <v>17</v>
      </c>
      <c r="C161" s="30">
        <v>36</v>
      </c>
      <c r="D161" s="30" t="s">
        <v>18</v>
      </c>
      <c r="E161" s="30" t="s">
        <v>14</v>
      </c>
      <c r="F161" s="30" t="s">
        <v>18</v>
      </c>
      <c r="G161" s="30" t="s">
        <v>13</v>
      </c>
      <c r="H161" s="30">
        <v>352</v>
      </c>
      <c r="I161" s="30" t="s">
        <v>18</v>
      </c>
      <c r="J161" s="30" t="s">
        <v>11</v>
      </c>
      <c r="K161" s="30" t="s">
        <v>126</v>
      </c>
      <c r="L161" s="30" t="s">
        <v>18</v>
      </c>
      <c r="M161" s="30" t="s">
        <v>36</v>
      </c>
      <c r="N161" s="30" t="s">
        <v>42</v>
      </c>
      <c r="O161" s="30" t="s">
        <v>18</v>
      </c>
      <c r="P161" s="30"/>
      <c r="Q161" s="32"/>
      <c r="R161" s="33" t="s">
        <v>147</v>
      </c>
      <c r="S161" s="34" t="s">
        <v>141</v>
      </c>
      <c r="T161" s="39" t="s">
        <v>85</v>
      </c>
      <c r="U161" s="36"/>
      <c r="V161" s="33" t="str">
        <f t="shared" si="64"/>
        <v>Lüftung Labor Y36-F-24  FOL Temperatur</v>
      </c>
      <c r="W161" s="38"/>
      <c r="X161" s="37"/>
      <c r="Y161" s="37"/>
      <c r="Z161" s="37"/>
      <c r="AA161" s="37"/>
      <c r="AB161" s="37"/>
    </row>
    <row r="162" spans="1:28" s="18" customFormat="1" ht="12.75" customHeight="1" x14ac:dyDescent="0.2">
      <c r="A162" s="48" t="str">
        <f t="shared" si="44"/>
        <v>Y36_F_G352_L352_B811_M01</v>
      </c>
      <c r="B162" s="19" t="s">
        <v>17</v>
      </c>
      <c r="C162" s="19">
        <v>36</v>
      </c>
      <c r="D162" s="19" t="s">
        <v>18</v>
      </c>
      <c r="E162" s="19" t="s">
        <v>14</v>
      </c>
      <c r="F162" s="19" t="s">
        <v>18</v>
      </c>
      <c r="G162" s="19" t="s">
        <v>13</v>
      </c>
      <c r="H162" s="19">
        <v>352</v>
      </c>
      <c r="I162" s="19" t="s">
        <v>18</v>
      </c>
      <c r="J162" s="19" t="s">
        <v>11</v>
      </c>
      <c r="K162" s="19" t="s">
        <v>126</v>
      </c>
      <c r="L162" s="19" t="s">
        <v>18</v>
      </c>
      <c r="M162" s="19" t="s">
        <v>36</v>
      </c>
      <c r="N162" s="19" t="s">
        <v>42</v>
      </c>
      <c r="O162" s="19" t="s">
        <v>18</v>
      </c>
      <c r="P162" s="19" t="s">
        <v>15</v>
      </c>
      <c r="Q162" s="20" t="s">
        <v>25</v>
      </c>
      <c r="R162" s="14" t="s">
        <v>147</v>
      </c>
      <c r="S162" s="15" t="s">
        <v>141</v>
      </c>
      <c r="T162" s="51" t="s">
        <v>85</v>
      </c>
      <c r="U162" s="43" t="s">
        <v>4</v>
      </c>
      <c r="V162" s="14" t="str">
        <f>CONCATENATE(R162," ",S162," ",T162," ",U162)</f>
        <v>Lüftung Labor Y36-F-24 FOL Temperatur Istwert</v>
      </c>
      <c r="W162" s="44" t="s">
        <v>2</v>
      </c>
      <c r="X162" s="17"/>
      <c r="Y162" s="17" t="str">
        <f>IF(W162="DI",1,"-")</f>
        <v>-</v>
      </c>
      <c r="Z162" s="17" t="str">
        <f>IF(W162="DO",1,"-")</f>
        <v>-</v>
      </c>
      <c r="AA162" s="17">
        <f>IF(W162="AI",1,"-")</f>
        <v>1</v>
      </c>
      <c r="AB162" s="17" t="str">
        <f>IF(W162="AO",1,"-")</f>
        <v>-</v>
      </c>
    </row>
    <row r="163" spans="1:28" ht="12.75" customHeight="1" x14ac:dyDescent="0.2">
      <c r="A163" s="49" t="str">
        <f t="shared" si="44"/>
        <v>Y36_F_G352_L352_Q730</v>
      </c>
      <c r="B163" s="30" t="s">
        <v>17</v>
      </c>
      <c r="C163" s="30">
        <v>36</v>
      </c>
      <c r="D163" s="30" t="s">
        <v>18</v>
      </c>
      <c r="E163" s="30" t="s">
        <v>14</v>
      </c>
      <c r="F163" s="30" t="s">
        <v>18</v>
      </c>
      <c r="G163" s="30" t="s">
        <v>13</v>
      </c>
      <c r="H163" s="30">
        <v>352</v>
      </c>
      <c r="I163" s="30" t="s">
        <v>18</v>
      </c>
      <c r="J163" s="30" t="s">
        <v>11</v>
      </c>
      <c r="K163" s="30" t="s">
        <v>126</v>
      </c>
      <c r="L163" s="30" t="s">
        <v>18</v>
      </c>
      <c r="M163" s="30" t="s">
        <v>34</v>
      </c>
      <c r="N163" s="30" t="s">
        <v>58</v>
      </c>
      <c r="O163" s="30" t="s">
        <v>18</v>
      </c>
      <c r="P163" s="30"/>
      <c r="Q163" s="32"/>
      <c r="R163" s="33" t="s">
        <v>147</v>
      </c>
      <c r="S163" s="34" t="s">
        <v>141</v>
      </c>
      <c r="T163" s="33" t="s">
        <v>97</v>
      </c>
      <c r="U163" s="36"/>
      <c r="V163" s="33" t="str">
        <f t="shared" si="64"/>
        <v>Lüftung Labor Y36-F-24  FOL Klappe</v>
      </c>
      <c r="W163" s="31"/>
      <c r="X163" s="37"/>
      <c r="Y163" s="37"/>
      <c r="Z163" s="37"/>
      <c r="AA163" s="37"/>
      <c r="AB163" s="37"/>
    </row>
    <row r="164" spans="1:28" s="18" customFormat="1" ht="12.75" customHeight="1" x14ac:dyDescent="0.2">
      <c r="A164" s="48" t="str">
        <f t="shared" si="44"/>
        <v>Y36_F_G352_L352_Q730_S01</v>
      </c>
      <c r="B164" s="19" t="s">
        <v>17</v>
      </c>
      <c r="C164" s="19">
        <v>36</v>
      </c>
      <c r="D164" s="19" t="s">
        <v>18</v>
      </c>
      <c r="E164" s="19" t="s">
        <v>14</v>
      </c>
      <c r="F164" s="19" t="s">
        <v>18</v>
      </c>
      <c r="G164" s="19" t="s">
        <v>13</v>
      </c>
      <c r="H164" s="19">
        <v>352</v>
      </c>
      <c r="I164" s="19" t="s">
        <v>18</v>
      </c>
      <c r="J164" s="19" t="s">
        <v>11</v>
      </c>
      <c r="K164" s="19" t="s">
        <v>126</v>
      </c>
      <c r="L164" s="19" t="s">
        <v>18</v>
      </c>
      <c r="M164" s="19" t="s">
        <v>34</v>
      </c>
      <c r="N164" s="15" t="s">
        <v>58</v>
      </c>
      <c r="O164" s="19" t="s">
        <v>18</v>
      </c>
      <c r="P164" s="19" t="s">
        <v>24</v>
      </c>
      <c r="Q164" s="20" t="s">
        <v>25</v>
      </c>
      <c r="R164" s="14" t="s">
        <v>147</v>
      </c>
      <c r="S164" s="15" t="s">
        <v>141</v>
      </c>
      <c r="T164" s="14" t="s">
        <v>97</v>
      </c>
      <c r="U164" s="43" t="s">
        <v>80</v>
      </c>
      <c r="V164" s="14" t="str">
        <f t="shared" ref="V164:V166" si="70">CONCATENATE(R164," ",S164," ",T164," ",U164)</f>
        <v>Lüftung Labor Y36-F-24 FOL Klappe Schaltbefehl</v>
      </c>
      <c r="W164" s="44" t="s">
        <v>1</v>
      </c>
      <c r="X164" s="17"/>
      <c r="Y164" s="17" t="str">
        <f>IF(W164="DI",1,"-")</f>
        <v>-</v>
      </c>
      <c r="Z164" s="17">
        <f>IF(W164="DO",1,"-")</f>
        <v>1</v>
      </c>
      <c r="AA164" s="17" t="str">
        <f>IF(W164="AI",1,"-")</f>
        <v>-</v>
      </c>
      <c r="AB164" s="17" t="str">
        <f>IF(W164="AO",1,"-")</f>
        <v>-</v>
      </c>
    </row>
    <row r="165" spans="1:28" s="18" customFormat="1" ht="12.75" customHeight="1" x14ac:dyDescent="0.2">
      <c r="A165" s="48" t="str">
        <f t="shared" ref="A165" si="71">IF(OR(Q165=""),B165&amp;C165&amp;D165&amp;E165&amp;F165&amp;G165&amp;H165&amp;I165&amp;J165&amp;K165&amp;L165&amp;M165&amp;N165,B165&amp;C165&amp;D165&amp;E165&amp;F165&amp;G165&amp;H165&amp;I165&amp;J165&amp;K165&amp;L165&amp;M165&amp;N165&amp;O165&amp;P165&amp;Q165)</f>
        <v>Y36_F_G352_L352_Q730_D01</v>
      </c>
      <c r="B165" s="19" t="s">
        <v>17</v>
      </c>
      <c r="C165" s="19">
        <v>36</v>
      </c>
      <c r="D165" s="19" t="s">
        <v>18</v>
      </c>
      <c r="E165" s="19" t="s">
        <v>14</v>
      </c>
      <c r="F165" s="19" t="s">
        <v>18</v>
      </c>
      <c r="G165" s="19" t="s">
        <v>13</v>
      </c>
      <c r="H165" s="19">
        <v>352</v>
      </c>
      <c r="I165" s="19" t="s">
        <v>18</v>
      </c>
      <c r="J165" s="19" t="s">
        <v>11</v>
      </c>
      <c r="K165" s="19" t="s">
        <v>126</v>
      </c>
      <c r="L165" s="19" t="s">
        <v>18</v>
      </c>
      <c r="M165" s="19" t="s">
        <v>34</v>
      </c>
      <c r="N165" s="15" t="s">
        <v>58</v>
      </c>
      <c r="O165" s="19" t="s">
        <v>18</v>
      </c>
      <c r="P165" s="19" t="s">
        <v>16</v>
      </c>
      <c r="Q165" s="20" t="s">
        <v>25</v>
      </c>
      <c r="R165" s="14" t="s">
        <v>147</v>
      </c>
      <c r="S165" s="15" t="s">
        <v>141</v>
      </c>
      <c r="T165" s="14" t="s">
        <v>97</v>
      </c>
      <c r="U165" s="43" t="s">
        <v>99</v>
      </c>
      <c r="V165" s="14" t="str">
        <f t="shared" si="70"/>
        <v>Lüftung Labor Y36-F-24 FOL Klappe Rückmeldung geschlossen</v>
      </c>
      <c r="W165" s="44" t="s">
        <v>0</v>
      </c>
      <c r="X165" s="17"/>
      <c r="Y165" s="17">
        <f>IF(W165="DI",1,"-")</f>
        <v>1</v>
      </c>
      <c r="Z165" s="17" t="str">
        <f>IF(W165="DO",1,"-")</f>
        <v>-</v>
      </c>
      <c r="AA165" s="17" t="str">
        <f>IF(W165="AI",1,"-")</f>
        <v>-</v>
      </c>
      <c r="AB165" s="17" t="str">
        <f>IF(W165="AO",1,"-")</f>
        <v>-</v>
      </c>
    </row>
    <row r="166" spans="1:28" s="18" customFormat="1" ht="12.75" customHeight="1" x14ac:dyDescent="0.2">
      <c r="A166" s="48" t="str">
        <f t="shared" si="44"/>
        <v>Y36_F_G352_L352_Q730_D02</v>
      </c>
      <c r="B166" s="19" t="s">
        <v>17</v>
      </c>
      <c r="C166" s="19">
        <v>36</v>
      </c>
      <c r="D166" s="19" t="s">
        <v>18</v>
      </c>
      <c r="E166" s="19" t="s">
        <v>14</v>
      </c>
      <c r="F166" s="19" t="s">
        <v>18</v>
      </c>
      <c r="G166" s="19" t="s">
        <v>13</v>
      </c>
      <c r="H166" s="19">
        <v>352</v>
      </c>
      <c r="I166" s="19" t="s">
        <v>18</v>
      </c>
      <c r="J166" s="19" t="s">
        <v>11</v>
      </c>
      <c r="K166" s="19" t="s">
        <v>126</v>
      </c>
      <c r="L166" s="19" t="s">
        <v>18</v>
      </c>
      <c r="M166" s="19" t="s">
        <v>34</v>
      </c>
      <c r="N166" s="15" t="s">
        <v>58</v>
      </c>
      <c r="O166" s="19" t="s">
        <v>18</v>
      </c>
      <c r="P166" s="19" t="s">
        <v>16</v>
      </c>
      <c r="Q166" s="20" t="s">
        <v>26</v>
      </c>
      <c r="R166" s="14" t="s">
        <v>147</v>
      </c>
      <c r="S166" s="15" t="s">
        <v>141</v>
      </c>
      <c r="T166" s="14" t="s">
        <v>97</v>
      </c>
      <c r="U166" s="43" t="s">
        <v>100</v>
      </c>
      <c r="V166" s="14" t="str">
        <f t="shared" si="70"/>
        <v>Lüftung Labor Y36-F-24 FOL Klappe Rückmeldung offen</v>
      </c>
      <c r="W166" s="44" t="s">
        <v>0</v>
      </c>
      <c r="X166" s="17"/>
      <c r="Y166" s="17">
        <f>IF(W166="DI",1,"-")</f>
        <v>1</v>
      </c>
      <c r="Z166" s="17" t="str">
        <f>IF(W166="DO",1,"-")</f>
        <v>-</v>
      </c>
      <c r="AA166" s="17" t="str">
        <f>IF(W166="AI",1,"-")</f>
        <v>-</v>
      </c>
      <c r="AB166" s="17" t="str">
        <f>IF(W166="AO",1,"-")</f>
        <v>-</v>
      </c>
    </row>
    <row r="167" spans="1:28" s="10" customFormat="1" ht="12.75" customHeight="1" x14ac:dyDescent="0.2">
      <c r="A167" s="59" t="str">
        <f t="shared" si="44"/>
        <v>Y36_F_G352_L352</v>
      </c>
      <c r="B167" s="60" t="s">
        <v>17</v>
      </c>
      <c r="C167" s="60">
        <v>36</v>
      </c>
      <c r="D167" s="60" t="s">
        <v>18</v>
      </c>
      <c r="E167" s="60" t="s">
        <v>14</v>
      </c>
      <c r="F167" s="60" t="s">
        <v>18</v>
      </c>
      <c r="G167" s="60" t="s">
        <v>13</v>
      </c>
      <c r="H167" s="60">
        <v>352</v>
      </c>
      <c r="I167" s="60" t="s">
        <v>18</v>
      </c>
      <c r="J167" s="60" t="s">
        <v>11</v>
      </c>
      <c r="K167" s="60" t="s">
        <v>126</v>
      </c>
      <c r="L167" s="60"/>
      <c r="M167" s="60"/>
      <c r="N167" s="60"/>
      <c r="O167" s="60"/>
      <c r="P167" s="60"/>
      <c r="Q167" s="61"/>
      <c r="R167" s="62" t="s">
        <v>147</v>
      </c>
      <c r="S167" s="63" t="s">
        <v>132</v>
      </c>
      <c r="T167" s="64" t="str">
        <f>CONCATENATE(A167," ",R167)</f>
        <v>Y36_F_G352_L352 Lüftung Labor</v>
      </c>
      <c r="U167" s="64" t="str">
        <f>T167</f>
        <v>Y36_F_G352_L352 Lüftung Labor</v>
      </c>
      <c r="V167" s="65" t="str">
        <f>U167</f>
        <v>Y36_F_G352_L352 Lüftung Labor</v>
      </c>
      <c r="W167" s="67"/>
      <c r="X167" s="65">
        <f>SUM(Y167:AB167)</f>
        <v>85</v>
      </c>
      <c r="Y167" s="65">
        <f>SUM(Y41:Y166)</f>
        <v>46</v>
      </c>
      <c r="Z167" s="65">
        <f>SUM(Z41:Z166)</f>
        <v>13</v>
      </c>
      <c r="AA167" s="65">
        <f>SUM(AA41:AA166)</f>
        <v>20</v>
      </c>
      <c r="AB167" s="65">
        <f>SUM(AB41:AB166)</f>
        <v>6</v>
      </c>
    </row>
    <row r="168" spans="1:28" ht="20.100000000000001" customHeight="1" x14ac:dyDescent="0.2">
      <c r="A168" s="58" t="s">
        <v>161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3"/>
      <c r="R168" s="54"/>
      <c r="S168" s="52"/>
      <c r="T168" s="55"/>
      <c r="U168" s="56"/>
      <c r="V168" s="57"/>
      <c r="W168" s="55"/>
      <c r="X168" s="54"/>
      <c r="Y168" s="57"/>
      <c r="Z168" s="57"/>
      <c r="AA168" s="57"/>
      <c r="AB168" s="57"/>
    </row>
    <row r="169" spans="1:28" s="10" customFormat="1" ht="12.75" customHeight="1" x14ac:dyDescent="0.2">
      <c r="A169" s="47" t="str">
        <f t="shared" ref="A169:A176" si="72">IF(OR(Q169=""),B169&amp;C169&amp;D169&amp;E169&amp;F169&amp;G169&amp;H169&amp;I169&amp;J169&amp;K169&amp;L169&amp;M169&amp;N169,B169&amp;C169&amp;D169&amp;E169&amp;F169&amp;G169&amp;H169&amp;I169&amp;J169&amp;K169&amp;L169&amp;M169&amp;N169&amp;O169&amp;P169&amp;Q169)</f>
        <v>Y36_F_G353_X353_F001</v>
      </c>
      <c r="B169" s="21" t="s">
        <v>17</v>
      </c>
      <c r="C169" s="21">
        <v>36</v>
      </c>
      <c r="D169" s="21" t="s">
        <v>18</v>
      </c>
      <c r="E169" s="21" t="s">
        <v>14</v>
      </c>
      <c r="F169" s="21" t="s">
        <v>18</v>
      </c>
      <c r="G169" s="21" t="s">
        <v>13</v>
      </c>
      <c r="H169" s="21" t="s">
        <v>162</v>
      </c>
      <c r="I169" s="21" t="s">
        <v>18</v>
      </c>
      <c r="J169" s="21" t="s">
        <v>35</v>
      </c>
      <c r="K169" s="21" t="s">
        <v>162</v>
      </c>
      <c r="L169" s="21" t="s">
        <v>18</v>
      </c>
      <c r="M169" s="21" t="s">
        <v>14</v>
      </c>
      <c r="N169" s="21" t="s">
        <v>19</v>
      </c>
      <c r="O169" s="21" t="s">
        <v>18</v>
      </c>
      <c r="P169" s="21"/>
      <c r="Q169" s="28"/>
      <c r="R169" s="22" t="s">
        <v>140</v>
      </c>
      <c r="S169" s="23" t="s">
        <v>141</v>
      </c>
      <c r="T169" s="22" t="s">
        <v>102</v>
      </c>
      <c r="U169" s="24"/>
      <c r="V169" s="37"/>
      <c r="W169" s="27"/>
      <c r="X169" s="25"/>
      <c r="Y169" s="25"/>
      <c r="Z169" s="25"/>
      <c r="AA169" s="25"/>
      <c r="AB169" s="25"/>
    </row>
    <row r="170" spans="1:28" s="18" customFormat="1" ht="12.75" customHeight="1" x14ac:dyDescent="0.2">
      <c r="A170" s="48" t="str">
        <f t="shared" si="72"/>
        <v>Y36_F_G353_X353_F001_D01</v>
      </c>
      <c r="B170" s="19" t="s">
        <v>17</v>
      </c>
      <c r="C170" s="19">
        <v>36</v>
      </c>
      <c r="D170" s="19" t="s">
        <v>18</v>
      </c>
      <c r="E170" s="19" t="s">
        <v>14</v>
      </c>
      <c r="F170" s="19" t="s">
        <v>18</v>
      </c>
      <c r="G170" s="19" t="s">
        <v>13</v>
      </c>
      <c r="H170" s="19">
        <v>353</v>
      </c>
      <c r="I170" s="19" t="s">
        <v>18</v>
      </c>
      <c r="J170" s="19" t="s">
        <v>35</v>
      </c>
      <c r="K170" s="19" t="s">
        <v>162</v>
      </c>
      <c r="L170" s="19" t="s">
        <v>18</v>
      </c>
      <c r="M170" s="19" t="s">
        <v>14</v>
      </c>
      <c r="N170" s="19" t="s">
        <v>19</v>
      </c>
      <c r="O170" s="19" t="s">
        <v>18</v>
      </c>
      <c r="P170" s="19" t="s">
        <v>16</v>
      </c>
      <c r="Q170" s="20" t="s">
        <v>25</v>
      </c>
      <c r="R170" s="14" t="s">
        <v>140</v>
      </c>
      <c r="S170" s="15" t="s">
        <v>141</v>
      </c>
      <c r="T170" s="14" t="str">
        <f>T169</f>
        <v>Schaltgerätekombination</v>
      </c>
      <c r="U170" s="43" t="s">
        <v>103</v>
      </c>
      <c r="V170" s="14" t="str">
        <f t="shared" ref="V170:V179" si="73">CONCATENATE(R170," ",S170," ",U170)</f>
        <v>SGK Allgemein Y36-F-24 Überspannungsschutz Normalnetz</v>
      </c>
      <c r="W170" s="44" t="s">
        <v>0</v>
      </c>
      <c r="X170" s="17"/>
      <c r="Y170" s="17">
        <f t="shared" ref="Y170:Y176" si="74">IF(W170="DI",1,"-")</f>
        <v>1</v>
      </c>
      <c r="Z170" s="17" t="str">
        <f t="shared" ref="Z170:Z176" si="75">IF(W170="DO",1,"-")</f>
        <v>-</v>
      </c>
      <c r="AA170" s="17" t="str">
        <f t="shared" ref="AA170:AA176" si="76">IF(W170="AI",1,"-")</f>
        <v>-</v>
      </c>
      <c r="AB170" s="17" t="str">
        <f t="shared" ref="AB170:AB176" si="77">IF(W170="AO",1,"-")</f>
        <v>-</v>
      </c>
    </row>
    <row r="171" spans="1:28" s="18" customFormat="1" ht="12.75" customHeight="1" x14ac:dyDescent="0.2">
      <c r="A171" s="48" t="str">
        <f t="shared" si="72"/>
        <v>Y36_F_G353_X353_F001_D02</v>
      </c>
      <c r="B171" s="19" t="s">
        <v>17</v>
      </c>
      <c r="C171" s="19">
        <v>36</v>
      </c>
      <c r="D171" s="19" t="s">
        <v>18</v>
      </c>
      <c r="E171" s="19" t="s">
        <v>14</v>
      </c>
      <c r="F171" s="19" t="s">
        <v>18</v>
      </c>
      <c r="G171" s="19" t="s">
        <v>13</v>
      </c>
      <c r="H171" s="19">
        <v>353</v>
      </c>
      <c r="I171" s="19" t="s">
        <v>18</v>
      </c>
      <c r="J171" s="19" t="s">
        <v>35</v>
      </c>
      <c r="K171" s="19" t="s">
        <v>162</v>
      </c>
      <c r="L171" s="19" t="s">
        <v>18</v>
      </c>
      <c r="M171" s="19" t="s">
        <v>14</v>
      </c>
      <c r="N171" s="19" t="s">
        <v>19</v>
      </c>
      <c r="O171" s="19" t="s">
        <v>18</v>
      </c>
      <c r="P171" s="19" t="s">
        <v>16</v>
      </c>
      <c r="Q171" s="20" t="s">
        <v>26</v>
      </c>
      <c r="R171" s="14" t="s">
        <v>140</v>
      </c>
      <c r="S171" s="15" t="s">
        <v>141</v>
      </c>
      <c r="T171" s="14" t="str">
        <f t="shared" ref="T171:T179" si="78">T170</f>
        <v>Schaltgerätekombination</v>
      </c>
      <c r="U171" s="43" t="s">
        <v>74</v>
      </c>
      <c r="V171" s="14" t="str">
        <f t="shared" si="73"/>
        <v>SGK Allgemein Y36-F-24 Spannungsüberwachung Normalnetz</v>
      </c>
      <c r="W171" s="44" t="s">
        <v>0</v>
      </c>
      <c r="X171" s="17"/>
      <c r="Y171" s="17">
        <f t="shared" si="74"/>
        <v>1</v>
      </c>
      <c r="Z171" s="17" t="str">
        <f t="shared" si="75"/>
        <v>-</v>
      </c>
      <c r="AA171" s="17" t="str">
        <f t="shared" si="76"/>
        <v>-</v>
      </c>
      <c r="AB171" s="17" t="str">
        <f t="shared" si="77"/>
        <v>-</v>
      </c>
    </row>
    <row r="172" spans="1:28" s="18" customFormat="1" ht="12.75" customHeight="1" x14ac:dyDescent="0.2">
      <c r="A172" s="48" t="str">
        <f t="shared" si="72"/>
        <v>Y36_F_G353_X353_F001_D03</v>
      </c>
      <c r="B172" s="19" t="s">
        <v>17</v>
      </c>
      <c r="C172" s="19">
        <v>36</v>
      </c>
      <c r="D172" s="19" t="s">
        <v>18</v>
      </c>
      <c r="E172" s="19" t="s">
        <v>14</v>
      </c>
      <c r="F172" s="19" t="s">
        <v>18</v>
      </c>
      <c r="G172" s="19" t="s">
        <v>13</v>
      </c>
      <c r="H172" s="19">
        <v>353</v>
      </c>
      <c r="I172" s="19" t="s">
        <v>18</v>
      </c>
      <c r="J172" s="19" t="s">
        <v>35</v>
      </c>
      <c r="K172" s="19" t="s">
        <v>162</v>
      </c>
      <c r="L172" s="19" t="s">
        <v>18</v>
      </c>
      <c r="M172" s="19" t="s">
        <v>14</v>
      </c>
      <c r="N172" s="19" t="s">
        <v>19</v>
      </c>
      <c r="O172" s="19" t="s">
        <v>18</v>
      </c>
      <c r="P172" s="19" t="s">
        <v>16</v>
      </c>
      <c r="Q172" s="20" t="s">
        <v>27</v>
      </c>
      <c r="R172" s="14" t="s">
        <v>140</v>
      </c>
      <c r="S172" s="15" t="s">
        <v>141</v>
      </c>
      <c r="T172" s="14" t="str">
        <f t="shared" si="78"/>
        <v>Schaltgerätekombination</v>
      </c>
      <c r="U172" s="43" t="s">
        <v>104</v>
      </c>
      <c r="V172" s="14" t="str">
        <f t="shared" si="73"/>
        <v xml:space="preserve">SGK Allgemein Y36-F-24 Sicherung 3x400/230V AC </v>
      </c>
      <c r="W172" s="44" t="s">
        <v>0</v>
      </c>
      <c r="X172" s="17"/>
      <c r="Y172" s="17">
        <f t="shared" si="74"/>
        <v>1</v>
      </c>
      <c r="Z172" s="17" t="str">
        <f t="shared" si="75"/>
        <v>-</v>
      </c>
      <c r="AA172" s="17" t="str">
        <f t="shared" si="76"/>
        <v>-</v>
      </c>
      <c r="AB172" s="17" t="str">
        <f t="shared" si="77"/>
        <v>-</v>
      </c>
    </row>
    <row r="173" spans="1:28" s="18" customFormat="1" ht="12.75" customHeight="1" x14ac:dyDescent="0.2">
      <c r="A173" s="48" t="str">
        <f t="shared" si="72"/>
        <v>Y36_F_G353_X353_F001_D04</v>
      </c>
      <c r="B173" s="19" t="s">
        <v>17</v>
      </c>
      <c r="C173" s="19">
        <v>36</v>
      </c>
      <c r="D173" s="19" t="s">
        <v>18</v>
      </c>
      <c r="E173" s="19" t="s">
        <v>14</v>
      </c>
      <c r="F173" s="19" t="s">
        <v>18</v>
      </c>
      <c r="G173" s="19" t="s">
        <v>13</v>
      </c>
      <c r="H173" s="19">
        <v>353</v>
      </c>
      <c r="I173" s="19" t="s">
        <v>18</v>
      </c>
      <c r="J173" s="19" t="s">
        <v>35</v>
      </c>
      <c r="K173" s="19" t="s">
        <v>162</v>
      </c>
      <c r="L173" s="19" t="s">
        <v>18</v>
      </c>
      <c r="M173" s="19" t="s">
        <v>14</v>
      </c>
      <c r="N173" s="19" t="s">
        <v>19</v>
      </c>
      <c r="O173" s="19" t="s">
        <v>18</v>
      </c>
      <c r="P173" s="19" t="s">
        <v>16</v>
      </c>
      <c r="Q173" s="20" t="s">
        <v>28</v>
      </c>
      <c r="R173" s="14" t="s">
        <v>140</v>
      </c>
      <c r="S173" s="15" t="s">
        <v>141</v>
      </c>
      <c r="T173" s="14" t="str">
        <f t="shared" si="78"/>
        <v>Schaltgerätekombination</v>
      </c>
      <c r="U173" s="43" t="s">
        <v>105</v>
      </c>
      <c r="V173" s="14" t="str">
        <f t="shared" si="73"/>
        <v xml:space="preserve">SGK Allgemein Y36-F-24 Sicherung 24VAC </v>
      </c>
      <c r="W173" s="44" t="s">
        <v>0</v>
      </c>
      <c r="X173" s="17"/>
      <c r="Y173" s="17">
        <f t="shared" si="74"/>
        <v>1</v>
      </c>
      <c r="Z173" s="17" t="str">
        <f t="shared" si="75"/>
        <v>-</v>
      </c>
      <c r="AA173" s="17" t="str">
        <f t="shared" si="76"/>
        <v>-</v>
      </c>
      <c r="AB173" s="17" t="str">
        <f t="shared" si="77"/>
        <v>-</v>
      </c>
    </row>
    <row r="174" spans="1:28" s="18" customFormat="1" ht="12.75" customHeight="1" x14ac:dyDescent="0.2">
      <c r="A174" s="48" t="str">
        <f t="shared" si="72"/>
        <v>Y36_F_G353_X353_F001_D05</v>
      </c>
      <c r="B174" s="19" t="s">
        <v>17</v>
      </c>
      <c r="C174" s="19">
        <v>36</v>
      </c>
      <c r="D174" s="19" t="s">
        <v>18</v>
      </c>
      <c r="E174" s="19" t="s">
        <v>14</v>
      </c>
      <c r="F174" s="19" t="s">
        <v>18</v>
      </c>
      <c r="G174" s="19" t="s">
        <v>13</v>
      </c>
      <c r="H174" s="19">
        <v>353</v>
      </c>
      <c r="I174" s="19" t="s">
        <v>18</v>
      </c>
      <c r="J174" s="19" t="s">
        <v>35</v>
      </c>
      <c r="K174" s="19" t="s">
        <v>162</v>
      </c>
      <c r="L174" s="19" t="s">
        <v>18</v>
      </c>
      <c r="M174" s="19" t="s">
        <v>14</v>
      </c>
      <c r="N174" s="19" t="s">
        <v>19</v>
      </c>
      <c r="O174" s="19" t="s">
        <v>18</v>
      </c>
      <c r="P174" s="19" t="s">
        <v>16</v>
      </c>
      <c r="Q174" s="20" t="s">
        <v>29</v>
      </c>
      <c r="R174" s="14" t="s">
        <v>140</v>
      </c>
      <c r="S174" s="15" t="s">
        <v>141</v>
      </c>
      <c r="T174" s="14" t="str">
        <f t="shared" si="78"/>
        <v>Schaltgerätekombination</v>
      </c>
      <c r="U174" s="43" t="s">
        <v>106</v>
      </c>
      <c r="V174" s="14" t="str">
        <f t="shared" si="73"/>
        <v xml:space="preserve">SGK Allgemein Y36-F-24 Sicherung 24VDC I/O Klemmen </v>
      </c>
      <c r="W174" s="44" t="s">
        <v>0</v>
      </c>
      <c r="X174" s="17"/>
      <c r="Y174" s="17">
        <f t="shared" si="74"/>
        <v>1</v>
      </c>
      <c r="Z174" s="17" t="str">
        <f t="shared" si="75"/>
        <v>-</v>
      </c>
      <c r="AA174" s="17" t="str">
        <f t="shared" si="76"/>
        <v>-</v>
      </c>
      <c r="AB174" s="17" t="str">
        <f t="shared" si="77"/>
        <v>-</v>
      </c>
    </row>
    <row r="175" spans="1:28" s="18" customFormat="1" ht="12.75" customHeight="1" x14ac:dyDescent="0.2">
      <c r="A175" s="48" t="str">
        <f t="shared" si="72"/>
        <v>Y36_F_G353_X353_F001_D06</v>
      </c>
      <c r="B175" s="19" t="s">
        <v>17</v>
      </c>
      <c r="C175" s="19">
        <v>36</v>
      </c>
      <c r="D175" s="19" t="s">
        <v>18</v>
      </c>
      <c r="E175" s="19" t="s">
        <v>14</v>
      </c>
      <c r="F175" s="19" t="s">
        <v>18</v>
      </c>
      <c r="G175" s="19" t="s">
        <v>13</v>
      </c>
      <c r="H175" s="19">
        <v>353</v>
      </c>
      <c r="I175" s="19" t="s">
        <v>18</v>
      </c>
      <c r="J175" s="19" t="s">
        <v>35</v>
      </c>
      <c r="K175" s="19" t="s">
        <v>162</v>
      </c>
      <c r="L175" s="19" t="s">
        <v>18</v>
      </c>
      <c r="M175" s="19" t="s">
        <v>14</v>
      </c>
      <c r="N175" s="19" t="s">
        <v>19</v>
      </c>
      <c r="O175" s="19" t="s">
        <v>18</v>
      </c>
      <c r="P175" s="19" t="s">
        <v>16</v>
      </c>
      <c r="Q175" s="20" t="s">
        <v>30</v>
      </c>
      <c r="R175" s="14" t="s">
        <v>140</v>
      </c>
      <c r="S175" s="15" t="s">
        <v>141</v>
      </c>
      <c r="T175" s="14" t="str">
        <f t="shared" si="78"/>
        <v>Schaltgerätekombination</v>
      </c>
      <c r="U175" s="43" t="s">
        <v>107</v>
      </c>
      <c r="V175" s="14" t="str">
        <f t="shared" si="73"/>
        <v xml:space="preserve">SGK Allgemein Y36-F-24 Sicherung 24VDC DE </v>
      </c>
      <c r="W175" s="44" t="s">
        <v>0</v>
      </c>
      <c r="X175" s="17"/>
      <c r="Y175" s="17">
        <f t="shared" si="74"/>
        <v>1</v>
      </c>
      <c r="Z175" s="17" t="str">
        <f t="shared" si="75"/>
        <v>-</v>
      </c>
      <c r="AA175" s="17" t="str">
        <f t="shared" si="76"/>
        <v>-</v>
      </c>
      <c r="AB175" s="17" t="str">
        <f t="shared" si="77"/>
        <v>-</v>
      </c>
    </row>
    <row r="176" spans="1:28" s="18" customFormat="1" ht="12.75" customHeight="1" x14ac:dyDescent="0.2">
      <c r="A176" s="48" t="str">
        <f t="shared" si="72"/>
        <v>Y36_F_G353_X353_F001_D07</v>
      </c>
      <c r="B176" s="19" t="s">
        <v>17</v>
      </c>
      <c r="C176" s="19">
        <v>36</v>
      </c>
      <c r="D176" s="19" t="s">
        <v>18</v>
      </c>
      <c r="E176" s="19" t="s">
        <v>14</v>
      </c>
      <c r="F176" s="19" t="s">
        <v>18</v>
      </c>
      <c r="G176" s="19" t="s">
        <v>13</v>
      </c>
      <c r="H176" s="19">
        <v>353</v>
      </c>
      <c r="I176" s="19" t="s">
        <v>18</v>
      </c>
      <c r="J176" s="19" t="s">
        <v>35</v>
      </c>
      <c r="K176" s="19" t="s">
        <v>162</v>
      </c>
      <c r="L176" s="19" t="s">
        <v>18</v>
      </c>
      <c r="M176" s="19" t="s">
        <v>14</v>
      </c>
      <c r="N176" s="19" t="s">
        <v>19</v>
      </c>
      <c r="O176" s="19" t="s">
        <v>18</v>
      </c>
      <c r="P176" s="19" t="s">
        <v>16</v>
      </c>
      <c r="Q176" s="20" t="s">
        <v>31</v>
      </c>
      <c r="R176" s="14" t="s">
        <v>140</v>
      </c>
      <c r="S176" s="15" t="s">
        <v>141</v>
      </c>
      <c r="T176" s="14" t="str">
        <f t="shared" si="78"/>
        <v>Schaltgerätekombination</v>
      </c>
      <c r="U176" s="43" t="s">
        <v>108</v>
      </c>
      <c r="V176" s="14" t="str">
        <f t="shared" si="73"/>
        <v xml:space="preserve">SGK Allgemein Y36-F-24 Sicherung 24VDC Allg. </v>
      </c>
      <c r="W176" s="44" t="s">
        <v>0</v>
      </c>
      <c r="X176" s="17"/>
      <c r="Y176" s="17">
        <f t="shared" si="74"/>
        <v>1</v>
      </c>
      <c r="Z176" s="17" t="str">
        <f t="shared" si="75"/>
        <v>-</v>
      </c>
      <c r="AA176" s="17" t="str">
        <f t="shared" si="76"/>
        <v>-</v>
      </c>
      <c r="AB176" s="17" t="str">
        <f t="shared" si="77"/>
        <v>-</v>
      </c>
    </row>
    <row r="177" spans="1:28" s="18" customFormat="1" ht="12.75" customHeight="1" x14ac:dyDescent="0.2">
      <c r="A177" s="48" t="str">
        <f>IF(OR(Q177=""),B177&amp;C177&amp;D177&amp;E177&amp;F177&amp;G177&amp;H177&amp;I177&amp;J177&amp;K177&amp;L177&amp;M177&amp;N177,B177&amp;C177&amp;D177&amp;E177&amp;F177&amp;G177&amp;H177&amp;I177&amp;J177&amp;K177&amp;L177&amp;M177&amp;N177&amp;O177&amp;P177&amp;Q177)</f>
        <v>Y36_F_G353_X353_F001_D08</v>
      </c>
      <c r="B177" s="19" t="s">
        <v>17</v>
      </c>
      <c r="C177" s="19">
        <v>36</v>
      </c>
      <c r="D177" s="19" t="s">
        <v>18</v>
      </c>
      <c r="E177" s="19" t="s">
        <v>14</v>
      </c>
      <c r="F177" s="19" t="s">
        <v>18</v>
      </c>
      <c r="G177" s="19" t="s">
        <v>13</v>
      </c>
      <c r="H177" s="19">
        <v>353</v>
      </c>
      <c r="I177" s="19" t="s">
        <v>18</v>
      </c>
      <c r="J177" s="19" t="s">
        <v>35</v>
      </c>
      <c r="K177" s="19" t="s">
        <v>162</v>
      </c>
      <c r="L177" s="19" t="s">
        <v>18</v>
      </c>
      <c r="M177" s="19" t="s">
        <v>14</v>
      </c>
      <c r="N177" s="19" t="s">
        <v>19</v>
      </c>
      <c r="O177" s="19" t="s">
        <v>18</v>
      </c>
      <c r="P177" s="19" t="s">
        <v>16</v>
      </c>
      <c r="Q177" s="20" t="s">
        <v>32</v>
      </c>
      <c r="R177" s="14" t="s">
        <v>140</v>
      </c>
      <c r="S177" s="15" t="s">
        <v>141</v>
      </c>
      <c r="T177" s="14" t="str">
        <f t="shared" si="78"/>
        <v>Schaltgerätekombination</v>
      </c>
      <c r="U177" s="43" t="s">
        <v>109</v>
      </c>
      <c r="V177" s="14" t="str">
        <f t="shared" si="73"/>
        <v>SGK Allgemein Y36-F-24 Brandfall</v>
      </c>
      <c r="W177" s="44" t="s">
        <v>0</v>
      </c>
      <c r="X177" s="17"/>
      <c r="Y177" s="17">
        <f>IF(W177="DI",1,"-")</f>
        <v>1</v>
      </c>
      <c r="Z177" s="17" t="str">
        <f>IF(W177="DO",1,"-")</f>
        <v>-</v>
      </c>
      <c r="AA177" s="17" t="str">
        <f>IF(W177="AI",1,"-")</f>
        <v>-</v>
      </c>
      <c r="AB177" s="17" t="str">
        <f>IF(W177="AO",1,"-")</f>
        <v>-</v>
      </c>
    </row>
    <row r="178" spans="1:28" s="18" customFormat="1" ht="12.75" customHeight="1" x14ac:dyDescent="0.2">
      <c r="A178" s="48" t="str">
        <f t="shared" ref="A178:A189" si="79">IF(OR(Q178=""),B178&amp;C178&amp;D178&amp;E178&amp;F178&amp;G178&amp;H178&amp;I178&amp;J178&amp;K178&amp;L178&amp;M178&amp;N178,B178&amp;C178&amp;D178&amp;E178&amp;F178&amp;G178&amp;H178&amp;I178&amp;J178&amp;K178&amp;L178&amp;M178&amp;N178&amp;O178&amp;P178&amp;Q178)</f>
        <v>Y36_F_G353_X353_F001_D09</v>
      </c>
      <c r="B178" s="19" t="s">
        <v>17</v>
      </c>
      <c r="C178" s="19">
        <v>36</v>
      </c>
      <c r="D178" s="19" t="s">
        <v>18</v>
      </c>
      <c r="E178" s="19" t="s">
        <v>14</v>
      </c>
      <c r="F178" s="19" t="s">
        <v>18</v>
      </c>
      <c r="G178" s="19" t="s">
        <v>13</v>
      </c>
      <c r="H178" s="19">
        <v>353</v>
      </c>
      <c r="I178" s="19" t="s">
        <v>18</v>
      </c>
      <c r="J178" s="19" t="s">
        <v>35</v>
      </c>
      <c r="K178" s="19" t="s">
        <v>162</v>
      </c>
      <c r="L178" s="19" t="s">
        <v>18</v>
      </c>
      <c r="M178" s="19" t="s">
        <v>14</v>
      </c>
      <c r="N178" s="19" t="s">
        <v>19</v>
      </c>
      <c r="O178" s="19" t="s">
        <v>18</v>
      </c>
      <c r="P178" s="19" t="s">
        <v>16</v>
      </c>
      <c r="Q178" s="20" t="s">
        <v>33</v>
      </c>
      <c r="R178" s="14" t="s">
        <v>140</v>
      </c>
      <c r="S178" s="15" t="s">
        <v>141</v>
      </c>
      <c r="T178" s="14" t="str">
        <f t="shared" si="78"/>
        <v>Schaltgerätekombination</v>
      </c>
      <c r="U178" s="43" t="s">
        <v>128</v>
      </c>
      <c r="V178" s="14" t="str">
        <f t="shared" si="73"/>
        <v xml:space="preserve">SGK Allgemein Y36-F-24 Überspannungsschutz USV-Netz </v>
      </c>
      <c r="W178" s="44" t="s">
        <v>0</v>
      </c>
      <c r="X178" s="17"/>
      <c r="Y178" s="17">
        <f t="shared" ref="Y178:Y179" si="80">IF(W178="DI",1,"-")</f>
        <v>1</v>
      </c>
      <c r="Z178" s="17" t="str">
        <f t="shared" ref="Z178:Z179" si="81">IF(W178="DO",1,"-")</f>
        <v>-</v>
      </c>
      <c r="AA178" s="17" t="str">
        <f t="shared" ref="AA178:AA179" si="82">IF(W178="AI",1,"-")</f>
        <v>-</v>
      </c>
      <c r="AB178" s="17" t="str">
        <f t="shared" ref="AB178:AB179" si="83">IF(W178="AO",1,"-")</f>
        <v>-</v>
      </c>
    </row>
    <row r="179" spans="1:28" s="18" customFormat="1" ht="12.75" customHeight="1" x14ac:dyDescent="0.2">
      <c r="A179" s="48" t="str">
        <f t="shared" si="79"/>
        <v>Y36_F_G353_X353_F001_D10</v>
      </c>
      <c r="B179" s="19" t="s">
        <v>17</v>
      </c>
      <c r="C179" s="19">
        <v>36</v>
      </c>
      <c r="D179" s="19" t="s">
        <v>18</v>
      </c>
      <c r="E179" s="19" t="s">
        <v>14</v>
      </c>
      <c r="F179" s="19" t="s">
        <v>18</v>
      </c>
      <c r="G179" s="19" t="s">
        <v>13</v>
      </c>
      <c r="H179" s="19">
        <v>353</v>
      </c>
      <c r="I179" s="19" t="s">
        <v>18</v>
      </c>
      <c r="J179" s="19" t="s">
        <v>35</v>
      </c>
      <c r="K179" s="19" t="s">
        <v>162</v>
      </c>
      <c r="L179" s="19" t="s">
        <v>18</v>
      </c>
      <c r="M179" s="19" t="s">
        <v>14</v>
      </c>
      <c r="N179" s="19" t="s">
        <v>19</v>
      </c>
      <c r="O179" s="19" t="s">
        <v>18</v>
      </c>
      <c r="P179" s="19" t="s">
        <v>16</v>
      </c>
      <c r="Q179" s="20" t="s">
        <v>73</v>
      </c>
      <c r="R179" s="14" t="s">
        <v>140</v>
      </c>
      <c r="S179" s="15" t="s">
        <v>141</v>
      </c>
      <c r="T179" s="14" t="str">
        <f t="shared" si="78"/>
        <v>Schaltgerätekombination</v>
      </c>
      <c r="U179" s="43" t="s">
        <v>129</v>
      </c>
      <c r="V179" s="14" t="str">
        <f t="shared" si="73"/>
        <v xml:space="preserve">SGK Allgemein Y36-F-24 Hauptschalter Normalnetz </v>
      </c>
      <c r="W179" s="44" t="s">
        <v>0</v>
      </c>
      <c r="X179" s="17"/>
      <c r="Y179" s="17">
        <f t="shared" si="80"/>
        <v>1</v>
      </c>
      <c r="Z179" s="17" t="str">
        <f t="shared" si="81"/>
        <v>-</v>
      </c>
      <c r="AA179" s="17" t="str">
        <f t="shared" si="82"/>
        <v>-</v>
      </c>
      <c r="AB179" s="17" t="str">
        <f t="shared" si="83"/>
        <v>-</v>
      </c>
    </row>
    <row r="180" spans="1:28" s="10" customFormat="1" ht="12.75" customHeight="1" x14ac:dyDescent="0.2">
      <c r="A180" s="47" t="str">
        <f t="shared" si="79"/>
        <v>Y36_F_G353_X353_H001</v>
      </c>
      <c r="B180" s="21" t="s">
        <v>17</v>
      </c>
      <c r="C180" s="21">
        <v>36</v>
      </c>
      <c r="D180" s="21" t="s">
        <v>18</v>
      </c>
      <c r="E180" s="21" t="s">
        <v>14</v>
      </c>
      <c r="F180" s="21" t="s">
        <v>18</v>
      </c>
      <c r="G180" s="21" t="s">
        <v>13</v>
      </c>
      <c r="H180" s="21">
        <v>353</v>
      </c>
      <c r="I180" s="21" t="s">
        <v>18</v>
      </c>
      <c r="J180" s="21" t="s">
        <v>35</v>
      </c>
      <c r="K180" s="21" t="s">
        <v>162</v>
      </c>
      <c r="L180" s="21" t="s">
        <v>18</v>
      </c>
      <c r="M180" s="21" t="s">
        <v>12</v>
      </c>
      <c r="N180" s="21" t="s">
        <v>19</v>
      </c>
      <c r="O180" s="21" t="s">
        <v>18</v>
      </c>
      <c r="P180" s="21"/>
      <c r="Q180" s="28"/>
      <c r="R180" s="22" t="s">
        <v>140</v>
      </c>
      <c r="S180" s="23" t="s">
        <v>141</v>
      </c>
      <c r="T180" s="22" t="s">
        <v>142</v>
      </c>
      <c r="U180" s="26"/>
      <c r="V180" s="33" t="str">
        <f t="shared" ref="V180:V232" si="84">CONCATENATE(R180," ",S180,"  ",T180)</f>
        <v>SGK Allgemein Y36-F-24  Sammelalarm</v>
      </c>
      <c r="W180" s="29"/>
      <c r="X180" s="25"/>
      <c r="Y180" s="25"/>
      <c r="Z180" s="25"/>
      <c r="AA180" s="25"/>
      <c r="AB180" s="25"/>
    </row>
    <row r="181" spans="1:28" s="18" customFormat="1" ht="12.75" customHeight="1" x14ac:dyDescent="0.2">
      <c r="A181" s="48" t="str">
        <f t="shared" si="79"/>
        <v>Y36_F_G353_X353_H001_S01</v>
      </c>
      <c r="B181" s="19" t="s">
        <v>17</v>
      </c>
      <c r="C181" s="19">
        <v>36</v>
      </c>
      <c r="D181" s="19" t="s">
        <v>18</v>
      </c>
      <c r="E181" s="19" t="s">
        <v>14</v>
      </c>
      <c r="F181" s="19" t="s">
        <v>18</v>
      </c>
      <c r="G181" s="19" t="s">
        <v>13</v>
      </c>
      <c r="H181" s="19">
        <v>353</v>
      </c>
      <c r="I181" s="19" t="s">
        <v>18</v>
      </c>
      <c r="J181" s="19" t="s">
        <v>35</v>
      </c>
      <c r="K181" s="19" t="s">
        <v>162</v>
      </c>
      <c r="L181" s="19" t="s">
        <v>18</v>
      </c>
      <c r="M181" s="19" t="s">
        <v>12</v>
      </c>
      <c r="N181" s="19" t="s">
        <v>19</v>
      </c>
      <c r="O181" s="19" t="s">
        <v>18</v>
      </c>
      <c r="P181" s="19" t="s">
        <v>24</v>
      </c>
      <c r="Q181" s="20" t="s">
        <v>25</v>
      </c>
      <c r="R181" s="14" t="s">
        <v>140</v>
      </c>
      <c r="S181" s="15" t="s">
        <v>141</v>
      </c>
      <c r="T181" s="14" t="s">
        <v>143</v>
      </c>
      <c r="U181" s="43" t="s">
        <v>80</v>
      </c>
      <c r="V181" s="14" t="str">
        <f>CONCATENATE(R181," ",S181," ",T181," ",U181)</f>
        <v>SGK Allgemein Y36-F-24 Signalisation Sammelalarm Schaltbefehl</v>
      </c>
      <c r="W181" s="44" t="s">
        <v>1</v>
      </c>
      <c r="X181" s="17"/>
      <c r="Y181" s="17" t="str">
        <f t="shared" ref="Y181:Y182" si="85">IF(W181="DI",1,"-")</f>
        <v>-</v>
      </c>
      <c r="Z181" s="17">
        <f t="shared" ref="Z181:Z182" si="86">IF(W181="DO",1,"-")</f>
        <v>1</v>
      </c>
      <c r="AA181" s="17" t="str">
        <f t="shared" ref="AA181:AA182" si="87">IF(W181="AI",1,"-")</f>
        <v>-</v>
      </c>
      <c r="AB181" s="17" t="str">
        <f t="shared" ref="AB181:AB182" si="88">IF(W181="AO",1,"-")</f>
        <v>-</v>
      </c>
    </row>
    <row r="182" spans="1:28" s="18" customFormat="1" ht="12.75" customHeight="1" x14ac:dyDescent="0.2">
      <c r="A182" s="48" t="str">
        <f t="shared" si="79"/>
        <v>Y36_F_G353_X353_H001_D01</v>
      </c>
      <c r="B182" s="19" t="s">
        <v>17</v>
      </c>
      <c r="C182" s="19">
        <v>36</v>
      </c>
      <c r="D182" s="19" t="s">
        <v>18</v>
      </c>
      <c r="E182" s="19" t="s">
        <v>14</v>
      </c>
      <c r="F182" s="19" t="s">
        <v>18</v>
      </c>
      <c r="G182" s="19" t="s">
        <v>13</v>
      </c>
      <c r="H182" s="19">
        <v>353</v>
      </c>
      <c r="I182" s="19" t="s">
        <v>18</v>
      </c>
      <c r="J182" s="19" t="s">
        <v>35</v>
      </c>
      <c r="K182" s="19" t="s">
        <v>162</v>
      </c>
      <c r="L182" s="19" t="s">
        <v>18</v>
      </c>
      <c r="M182" s="19" t="s">
        <v>12</v>
      </c>
      <c r="N182" s="19" t="s">
        <v>19</v>
      </c>
      <c r="O182" s="19" t="s">
        <v>18</v>
      </c>
      <c r="P182" s="19" t="s">
        <v>16</v>
      </c>
      <c r="Q182" s="20" t="s">
        <v>25</v>
      </c>
      <c r="R182" s="14" t="s">
        <v>140</v>
      </c>
      <c r="S182" s="15" t="s">
        <v>141</v>
      </c>
      <c r="T182" s="14" t="s">
        <v>144</v>
      </c>
      <c r="U182" s="43" t="s">
        <v>4</v>
      </c>
      <c r="V182" s="14" t="str">
        <f>CONCATENATE(R182," ",S182," ",T182," ",U182)</f>
        <v>SGK Allgemein Y36-F-24 Quittierung Sammelalarm Istwert</v>
      </c>
      <c r="W182" s="44" t="s">
        <v>0</v>
      </c>
      <c r="X182" s="17"/>
      <c r="Y182" s="17">
        <f t="shared" si="85"/>
        <v>1</v>
      </c>
      <c r="Z182" s="17" t="str">
        <f t="shared" si="86"/>
        <v>-</v>
      </c>
      <c r="AA182" s="17" t="str">
        <f t="shared" si="87"/>
        <v>-</v>
      </c>
      <c r="AB182" s="17" t="str">
        <f t="shared" si="88"/>
        <v>-</v>
      </c>
    </row>
    <row r="183" spans="1:28" s="10" customFormat="1" ht="12.75" customHeight="1" x14ac:dyDescent="0.2">
      <c r="A183" s="47" t="str">
        <f t="shared" si="79"/>
        <v>Y36_F_G353_X353_H002</v>
      </c>
      <c r="B183" s="21" t="s">
        <v>17</v>
      </c>
      <c r="C183" s="21">
        <v>36</v>
      </c>
      <c r="D183" s="21" t="s">
        <v>18</v>
      </c>
      <c r="E183" s="21" t="s">
        <v>14</v>
      </c>
      <c r="F183" s="21" t="s">
        <v>18</v>
      </c>
      <c r="G183" s="21" t="s">
        <v>13</v>
      </c>
      <c r="H183" s="21">
        <v>353</v>
      </c>
      <c r="I183" s="21" t="s">
        <v>18</v>
      </c>
      <c r="J183" s="21" t="s">
        <v>35</v>
      </c>
      <c r="K183" s="21" t="s">
        <v>162</v>
      </c>
      <c r="L183" s="21" t="s">
        <v>18</v>
      </c>
      <c r="M183" s="21" t="s">
        <v>12</v>
      </c>
      <c r="N183" s="21" t="s">
        <v>20</v>
      </c>
      <c r="O183" s="21" t="s">
        <v>18</v>
      </c>
      <c r="P183" s="21"/>
      <c r="Q183" s="28"/>
      <c r="R183" s="22" t="s">
        <v>140</v>
      </c>
      <c r="S183" s="23" t="s">
        <v>141</v>
      </c>
      <c r="T183" s="22" t="s">
        <v>145</v>
      </c>
      <c r="U183" s="26"/>
      <c r="V183" s="33" t="str">
        <f t="shared" si="84"/>
        <v>SGK Allgemein Y36-F-24  nicht Normalbetrieb</v>
      </c>
      <c r="W183" s="29"/>
      <c r="X183" s="25"/>
      <c r="Y183" s="25"/>
      <c r="Z183" s="25"/>
      <c r="AA183" s="25"/>
      <c r="AB183" s="25"/>
    </row>
    <row r="184" spans="1:28" s="18" customFormat="1" ht="12.75" customHeight="1" x14ac:dyDescent="0.2">
      <c r="A184" s="48" t="str">
        <f t="shared" si="79"/>
        <v>Y36_F_G353_X353_H002_S01</v>
      </c>
      <c r="B184" s="19" t="s">
        <v>17</v>
      </c>
      <c r="C184" s="19">
        <v>36</v>
      </c>
      <c r="D184" s="19" t="s">
        <v>18</v>
      </c>
      <c r="E184" s="19" t="s">
        <v>14</v>
      </c>
      <c r="F184" s="19" t="s">
        <v>18</v>
      </c>
      <c r="G184" s="19" t="s">
        <v>13</v>
      </c>
      <c r="H184" s="19">
        <v>353</v>
      </c>
      <c r="I184" s="19" t="s">
        <v>18</v>
      </c>
      <c r="J184" s="19" t="s">
        <v>35</v>
      </c>
      <c r="K184" s="19" t="s">
        <v>162</v>
      </c>
      <c r="L184" s="19" t="s">
        <v>18</v>
      </c>
      <c r="M184" s="19" t="s">
        <v>12</v>
      </c>
      <c r="N184" s="19" t="s">
        <v>20</v>
      </c>
      <c r="O184" s="19" t="s">
        <v>18</v>
      </c>
      <c r="P184" s="19" t="s">
        <v>24</v>
      </c>
      <c r="Q184" s="20" t="s">
        <v>25</v>
      </c>
      <c r="R184" s="14" t="s">
        <v>140</v>
      </c>
      <c r="S184" s="15" t="s">
        <v>141</v>
      </c>
      <c r="T184" s="14" t="s">
        <v>131</v>
      </c>
      <c r="U184" s="43" t="s">
        <v>80</v>
      </c>
      <c r="V184" s="14" t="str">
        <f>CONCATENATE(R184," ",S184," ",T184," ",U184)</f>
        <v>SGK Allgemein Y36-F-24 Signalisation nicht Normalbetrieb Schaltbefehl</v>
      </c>
      <c r="W184" s="44" t="s">
        <v>1</v>
      </c>
      <c r="X184" s="17"/>
      <c r="Y184" s="17"/>
      <c r="Z184" s="17">
        <v>1</v>
      </c>
      <c r="AA184" s="17"/>
      <c r="AB184" s="17"/>
    </row>
    <row r="185" spans="1:28" s="10" customFormat="1" ht="12.75" customHeight="1" x14ac:dyDescent="0.2">
      <c r="A185" s="47" t="str">
        <f t="shared" si="79"/>
        <v>Y36_F_G353_X353_H003</v>
      </c>
      <c r="B185" s="21" t="s">
        <v>17</v>
      </c>
      <c r="C185" s="21">
        <v>36</v>
      </c>
      <c r="D185" s="21" t="s">
        <v>18</v>
      </c>
      <c r="E185" s="21" t="s">
        <v>14</v>
      </c>
      <c r="F185" s="21" t="s">
        <v>18</v>
      </c>
      <c r="G185" s="21" t="s">
        <v>13</v>
      </c>
      <c r="H185" s="21">
        <v>353</v>
      </c>
      <c r="I185" s="21" t="s">
        <v>18</v>
      </c>
      <c r="J185" s="21" t="s">
        <v>35</v>
      </c>
      <c r="K185" s="21" t="s">
        <v>162</v>
      </c>
      <c r="L185" s="21" t="s">
        <v>18</v>
      </c>
      <c r="M185" s="21" t="s">
        <v>12</v>
      </c>
      <c r="N185" s="21" t="s">
        <v>21</v>
      </c>
      <c r="O185" s="21" t="s">
        <v>18</v>
      </c>
      <c r="P185" s="21"/>
      <c r="Q185" s="28"/>
      <c r="R185" s="22" t="s">
        <v>140</v>
      </c>
      <c r="S185" s="23" t="s">
        <v>141</v>
      </c>
      <c r="T185" s="22" t="s">
        <v>6</v>
      </c>
      <c r="U185" s="26"/>
      <c r="V185" s="33" t="str">
        <f t="shared" si="84"/>
        <v>SGK Allgemein Y36-F-24  Alarmunterdrückung</v>
      </c>
      <c r="W185" s="29"/>
      <c r="X185" s="25"/>
      <c r="Y185" s="25"/>
      <c r="Z185" s="25"/>
      <c r="AA185" s="25"/>
      <c r="AB185" s="25"/>
    </row>
    <row r="186" spans="1:28" s="18" customFormat="1" ht="12.75" customHeight="1" x14ac:dyDescent="0.2">
      <c r="A186" s="48" t="str">
        <f t="shared" si="79"/>
        <v>Y36_F_G353_X353_H003_S01</v>
      </c>
      <c r="B186" s="19" t="s">
        <v>17</v>
      </c>
      <c r="C186" s="19">
        <v>36</v>
      </c>
      <c r="D186" s="19" t="s">
        <v>18</v>
      </c>
      <c r="E186" s="19" t="s">
        <v>14</v>
      </c>
      <c r="F186" s="19" t="s">
        <v>18</v>
      </c>
      <c r="G186" s="19" t="s">
        <v>13</v>
      </c>
      <c r="H186" s="19">
        <v>353</v>
      </c>
      <c r="I186" s="19" t="s">
        <v>18</v>
      </c>
      <c r="J186" s="19" t="s">
        <v>35</v>
      </c>
      <c r="K186" s="19" t="s">
        <v>162</v>
      </c>
      <c r="L186" s="19" t="s">
        <v>18</v>
      </c>
      <c r="M186" s="19" t="s">
        <v>12</v>
      </c>
      <c r="N186" s="19" t="s">
        <v>21</v>
      </c>
      <c r="O186" s="19" t="s">
        <v>18</v>
      </c>
      <c r="P186" s="19" t="s">
        <v>24</v>
      </c>
      <c r="Q186" s="20" t="s">
        <v>25</v>
      </c>
      <c r="R186" s="14" t="s">
        <v>140</v>
      </c>
      <c r="S186" s="15" t="s">
        <v>141</v>
      </c>
      <c r="T186" s="14" t="s">
        <v>110</v>
      </c>
      <c r="U186" s="43" t="s">
        <v>80</v>
      </c>
      <c r="V186" s="14" t="str">
        <f t="shared" ref="V186:V187" si="89">CONCATENATE(R186," ",S186," ",T186," ",U186)</f>
        <v>SGK Allgemein Y36-F-24 Signalisation Alarmunterdrückung Schaltbefehl</v>
      </c>
      <c r="W186" s="44" t="s">
        <v>1</v>
      </c>
      <c r="X186" s="17"/>
      <c r="Y186" s="17"/>
      <c r="Z186" s="17">
        <v>1</v>
      </c>
      <c r="AA186" s="17"/>
      <c r="AB186" s="17"/>
    </row>
    <row r="187" spans="1:28" s="18" customFormat="1" ht="12.75" customHeight="1" x14ac:dyDescent="0.2">
      <c r="A187" s="48" t="str">
        <f t="shared" si="79"/>
        <v>Y36_F_G353_X353_H003_D01</v>
      </c>
      <c r="B187" s="19" t="s">
        <v>17</v>
      </c>
      <c r="C187" s="19">
        <v>36</v>
      </c>
      <c r="D187" s="19" t="s">
        <v>18</v>
      </c>
      <c r="E187" s="19" t="s">
        <v>14</v>
      </c>
      <c r="F187" s="19" t="s">
        <v>18</v>
      </c>
      <c r="G187" s="19" t="s">
        <v>13</v>
      </c>
      <c r="H187" s="19">
        <v>353</v>
      </c>
      <c r="I187" s="19" t="s">
        <v>18</v>
      </c>
      <c r="J187" s="19" t="s">
        <v>35</v>
      </c>
      <c r="K187" s="19" t="s">
        <v>162</v>
      </c>
      <c r="L187" s="19" t="s">
        <v>18</v>
      </c>
      <c r="M187" s="19" t="s">
        <v>12</v>
      </c>
      <c r="N187" s="19" t="s">
        <v>21</v>
      </c>
      <c r="O187" s="19" t="s">
        <v>18</v>
      </c>
      <c r="P187" s="19" t="s">
        <v>16</v>
      </c>
      <c r="Q187" s="20" t="s">
        <v>25</v>
      </c>
      <c r="R187" s="14" t="s">
        <v>140</v>
      </c>
      <c r="S187" s="15" t="s">
        <v>141</v>
      </c>
      <c r="T187" s="14" t="s">
        <v>146</v>
      </c>
      <c r="U187" s="43" t="s">
        <v>4</v>
      </c>
      <c r="V187" s="14" t="str">
        <f t="shared" si="89"/>
        <v>SGK Allgemein Y36-F-24 Taster Alarmunterdrückung Istwert</v>
      </c>
      <c r="W187" s="44" t="s">
        <v>0</v>
      </c>
      <c r="X187" s="17"/>
      <c r="Y187" s="17">
        <v>1</v>
      </c>
      <c r="Z187" s="17"/>
      <c r="AA187" s="17"/>
      <c r="AB187" s="17"/>
    </row>
    <row r="188" spans="1:28" s="10" customFormat="1" ht="12.75" customHeight="1" x14ac:dyDescent="0.2">
      <c r="A188" s="47" t="str">
        <f t="shared" si="79"/>
        <v>Y36_F_G353_X353_H004</v>
      </c>
      <c r="B188" s="21" t="s">
        <v>17</v>
      </c>
      <c r="C188" s="21">
        <v>36</v>
      </c>
      <c r="D188" s="21" t="s">
        <v>18</v>
      </c>
      <c r="E188" s="21" t="s">
        <v>14</v>
      </c>
      <c r="F188" s="21" t="s">
        <v>18</v>
      </c>
      <c r="G188" s="21" t="s">
        <v>13</v>
      </c>
      <c r="H188" s="21">
        <v>353</v>
      </c>
      <c r="I188" s="21" t="s">
        <v>18</v>
      </c>
      <c r="J188" s="21" t="s">
        <v>35</v>
      </c>
      <c r="K188" s="21" t="s">
        <v>162</v>
      </c>
      <c r="L188" s="21" t="s">
        <v>18</v>
      </c>
      <c r="M188" s="21" t="s">
        <v>12</v>
      </c>
      <c r="N188" s="21" t="s">
        <v>22</v>
      </c>
      <c r="O188" s="21" t="s">
        <v>18</v>
      </c>
      <c r="P188" s="21"/>
      <c r="Q188" s="28"/>
      <c r="R188" s="22" t="s">
        <v>140</v>
      </c>
      <c r="S188" s="23" t="s">
        <v>141</v>
      </c>
      <c r="T188" s="22" t="s">
        <v>109</v>
      </c>
      <c r="U188" s="26"/>
      <c r="V188" s="33" t="str">
        <f t="shared" si="84"/>
        <v>SGK Allgemein Y36-F-24  Brandfall</v>
      </c>
      <c r="W188" s="29"/>
      <c r="X188" s="25"/>
      <c r="Y188" s="25"/>
      <c r="Z188" s="25"/>
      <c r="AA188" s="25"/>
      <c r="AB188" s="25"/>
    </row>
    <row r="189" spans="1:28" s="18" customFormat="1" ht="12.75" customHeight="1" x14ac:dyDescent="0.2">
      <c r="A189" s="48" t="str">
        <f t="shared" si="79"/>
        <v>Y36_F_G353_X353_H004_S01</v>
      </c>
      <c r="B189" s="19" t="s">
        <v>17</v>
      </c>
      <c r="C189" s="19">
        <v>36</v>
      </c>
      <c r="D189" s="19" t="s">
        <v>18</v>
      </c>
      <c r="E189" s="19" t="s">
        <v>14</v>
      </c>
      <c r="F189" s="19" t="s">
        <v>18</v>
      </c>
      <c r="G189" s="19" t="s">
        <v>13</v>
      </c>
      <c r="H189" s="19">
        <v>353</v>
      </c>
      <c r="I189" s="19" t="s">
        <v>18</v>
      </c>
      <c r="J189" s="19" t="s">
        <v>35</v>
      </c>
      <c r="K189" s="19" t="s">
        <v>162</v>
      </c>
      <c r="L189" s="19" t="s">
        <v>18</v>
      </c>
      <c r="M189" s="19" t="s">
        <v>12</v>
      </c>
      <c r="N189" s="19" t="s">
        <v>22</v>
      </c>
      <c r="O189" s="19" t="s">
        <v>18</v>
      </c>
      <c r="P189" s="19" t="s">
        <v>24</v>
      </c>
      <c r="Q189" s="20" t="s">
        <v>25</v>
      </c>
      <c r="R189" s="14" t="s">
        <v>140</v>
      </c>
      <c r="S189" s="15" t="s">
        <v>141</v>
      </c>
      <c r="T189" s="14" t="s">
        <v>111</v>
      </c>
      <c r="U189" s="43" t="s">
        <v>80</v>
      </c>
      <c r="V189" s="14" t="str">
        <f t="shared" ref="V189:V191" si="90">CONCATENATE(R189," ",S189," ",T189," ",U189)</f>
        <v>SGK Allgemein Y36-F-24 Signalisation Brandalarm Schaltbefehl</v>
      </c>
      <c r="W189" s="44" t="s">
        <v>9</v>
      </c>
      <c r="X189" s="17"/>
      <c r="Y189" s="17" t="str">
        <f>IF(W189="DI",1,"-")</f>
        <v>-</v>
      </c>
      <c r="Z189" s="17" t="str">
        <f>IF(W189="DO",1,"-")</f>
        <v>-</v>
      </c>
      <c r="AA189" s="17" t="str">
        <f>IF(W189="AI",1,"-")</f>
        <v>-</v>
      </c>
      <c r="AB189" s="17" t="str">
        <f>IF(W189="AO",1,"-")</f>
        <v>-</v>
      </c>
    </row>
    <row r="190" spans="1:28" s="18" customFormat="1" ht="12.75" customHeight="1" x14ac:dyDescent="0.2">
      <c r="A190" s="48" t="str">
        <f>IF(OR(Q190=""),B190&amp;C190&amp;D190&amp;E190&amp;F190&amp;G190&amp;H190&amp;I190&amp;J190&amp;K190&amp;L190&amp;M190&amp;N190,B190&amp;C190&amp;D190&amp;E190&amp;F190&amp;G190&amp;H190&amp;I190&amp;J190&amp;K190&amp;L190&amp;M190&amp;N190&amp;O190&amp;P190&amp;Q190)</f>
        <v>Y36_F_G353_X353_H004_S02</v>
      </c>
      <c r="B190" s="19" t="s">
        <v>17</v>
      </c>
      <c r="C190" s="19">
        <v>36</v>
      </c>
      <c r="D190" s="19" t="s">
        <v>18</v>
      </c>
      <c r="E190" s="19" t="s">
        <v>14</v>
      </c>
      <c r="F190" s="19" t="s">
        <v>18</v>
      </c>
      <c r="G190" s="19" t="s">
        <v>13</v>
      </c>
      <c r="H190" s="19">
        <v>353</v>
      </c>
      <c r="I190" s="19" t="s">
        <v>18</v>
      </c>
      <c r="J190" s="19" t="s">
        <v>35</v>
      </c>
      <c r="K190" s="19" t="s">
        <v>162</v>
      </c>
      <c r="L190" s="19" t="s">
        <v>18</v>
      </c>
      <c r="M190" s="19" t="s">
        <v>12</v>
      </c>
      <c r="N190" s="19" t="s">
        <v>22</v>
      </c>
      <c r="O190" s="19" t="s">
        <v>18</v>
      </c>
      <c r="P190" s="19" t="s">
        <v>24</v>
      </c>
      <c r="Q190" s="20" t="s">
        <v>26</v>
      </c>
      <c r="R190" s="14" t="s">
        <v>140</v>
      </c>
      <c r="S190" s="15" t="s">
        <v>141</v>
      </c>
      <c r="T190" s="43" t="s">
        <v>130</v>
      </c>
      <c r="U190" s="43" t="s">
        <v>80</v>
      </c>
      <c r="V190" s="14" t="str">
        <f t="shared" si="90"/>
        <v>SGK Allgemein Y36-F-24 Quittierung Brandfall von ME Schaltbefehl</v>
      </c>
      <c r="W190" s="44" t="s">
        <v>1</v>
      </c>
      <c r="X190" s="17"/>
      <c r="Y190" s="17" t="str">
        <f>IF(W190="DI",1,"-")</f>
        <v>-</v>
      </c>
      <c r="Z190" s="17">
        <f>IF(W190="DO",1,"-")</f>
        <v>1</v>
      </c>
      <c r="AA190" s="17" t="str">
        <f>IF(W190="AI",1,"-")</f>
        <v>-</v>
      </c>
      <c r="AB190" s="17" t="str">
        <f>IF(W190="AO",1,"-")</f>
        <v>-</v>
      </c>
    </row>
    <row r="191" spans="1:28" s="18" customFormat="1" ht="12.75" customHeight="1" x14ac:dyDescent="0.2">
      <c r="A191" s="48" t="str">
        <f>IF(OR(Q191=""),B191&amp;C191&amp;D191&amp;E191&amp;F191&amp;G191&amp;H191&amp;I191&amp;J191&amp;K191&amp;L191&amp;M191&amp;N191,B191&amp;C191&amp;D191&amp;E191&amp;F191&amp;G191&amp;H191&amp;I191&amp;J191&amp;K191&amp;L191&amp;M191&amp;N191&amp;O191&amp;P191&amp;Q191)</f>
        <v>Y36_F_G353_X353_H004_D01</v>
      </c>
      <c r="B191" s="19" t="s">
        <v>17</v>
      </c>
      <c r="C191" s="19">
        <v>36</v>
      </c>
      <c r="D191" s="19" t="s">
        <v>18</v>
      </c>
      <c r="E191" s="19" t="s">
        <v>14</v>
      </c>
      <c r="F191" s="19" t="s">
        <v>18</v>
      </c>
      <c r="G191" s="19" t="s">
        <v>13</v>
      </c>
      <c r="H191" s="19">
        <v>353</v>
      </c>
      <c r="I191" s="19" t="s">
        <v>18</v>
      </c>
      <c r="J191" s="19" t="s">
        <v>35</v>
      </c>
      <c r="K191" s="19" t="s">
        <v>162</v>
      </c>
      <c r="L191" s="19" t="s">
        <v>18</v>
      </c>
      <c r="M191" s="19" t="s">
        <v>12</v>
      </c>
      <c r="N191" s="19" t="s">
        <v>22</v>
      </c>
      <c r="O191" s="19" t="s">
        <v>18</v>
      </c>
      <c r="P191" s="19" t="s">
        <v>16</v>
      </c>
      <c r="Q191" s="20" t="s">
        <v>25</v>
      </c>
      <c r="R191" s="14" t="s">
        <v>140</v>
      </c>
      <c r="S191" s="15" t="s">
        <v>141</v>
      </c>
      <c r="T191" s="14" t="s">
        <v>124</v>
      </c>
      <c r="U191" s="43" t="s">
        <v>4</v>
      </c>
      <c r="V191" s="14" t="str">
        <f t="shared" si="90"/>
        <v>SGK Allgemein Y36-F-24 Quittierung Brandfallsteuerung Istwert</v>
      </c>
      <c r="W191" s="44" t="s">
        <v>0</v>
      </c>
      <c r="X191" s="17"/>
      <c r="Y191" s="17">
        <f>IF(W191="DI",1,"-")</f>
        <v>1</v>
      </c>
      <c r="Z191" s="17" t="str">
        <f>IF(W191="DO",1,"-")</f>
        <v>-</v>
      </c>
      <c r="AA191" s="17" t="str">
        <f>IF(W191="AI",1,"-")</f>
        <v>-</v>
      </c>
      <c r="AB191" s="17" t="str">
        <f>IF(W191="AO",1,"-")</f>
        <v>-</v>
      </c>
    </row>
    <row r="192" spans="1:28" ht="12.75" customHeight="1" x14ac:dyDescent="0.2">
      <c r="A192" s="47" t="str">
        <f t="shared" ref="A192:A203" si="91">IF(OR(Q192=""),B192&amp;C192&amp;D192&amp;E192&amp;F192&amp;G192&amp;H192&amp;I192&amp;J192&amp;K192&amp;L192&amp;M192&amp;N192,B192&amp;C192&amp;D192&amp;E192&amp;F192&amp;G192&amp;H192&amp;I192&amp;J192&amp;K192&amp;L192&amp;M192&amp;N192&amp;O192&amp;P192&amp;Q192)</f>
        <v>Y36_F_G353_X353_K001</v>
      </c>
      <c r="B192" s="21" t="s">
        <v>17</v>
      </c>
      <c r="C192" s="21">
        <v>36</v>
      </c>
      <c r="D192" s="21" t="s">
        <v>18</v>
      </c>
      <c r="E192" s="21" t="s">
        <v>14</v>
      </c>
      <c r="F192" s="21" t="s">
        <v>18</v>
      </c>
      <c r="G192" s="21" t="s">
        <v>13</v>
      </c>
      <c r="H192" s="21">
        <v>353</v>
      </c>
      <c r="I192" s="21" t="s">
        <v>18</v>
      </c>
      <c r="J192" s="21" t="s">
        <v>35</v>
      </c>
      <c r="K192" s="21" t="s">
        <v>162</v>
      </c>
      <c r="L192" s="21" t="s">
        <v>18</v>
      </c>
      <c r="M192" s="21" t="s">
        <v>10</v>
      </c>
      <c r="N192" s="21" t="s">
        <v>19</v>
      </c>
      <c r="O192" s="21" t="s">
        <v>18</v>
      </c>
      <c r="P192" s="21"/>
      <c r="Q192" s="28"/>
      <c r="R192" s="22" t="s">
        <v>140</v>
      </c>
      <c r="S192" s="23" t="s">
        <v>141</v>
      </c>
      <c r="T192" s="22" t="s">
        <v>112</v>
      </c>
      <c r="U192" s="26"/>
      <c r="V192" s="33" t="str">
        <f t="shared" si="84"/>
        <v>SGK Allgemein Y36-F-24  Wachtdog Controller</v>
      </c>
      <c r="W192" s="29"/>
      <c r="X192" s="25"/>
      <c r="Y192" s="25"/>
      <c r="Z192" s="25"/>
      <c r="AA192" s="25"/>
      <c r="AB192" s="25"/>
    </row>
    <row r="193" spans="1:28" s="18" customFormat="1" ht="12.75" customHeight="1" x14ac:dyDescent="0.2">
      <c r="A193" s="48" t="str">
        <f t="shared" si="91"/>
        <v>Y36_F_G353_X353_K001_S01</v>
      </c>
      <c r="B193" s="19" t="s">
        <v>17</v>
      </c>
      <c r="C193" s="19">
        <v>36</v>
      </c>
      <c r="D193" s="19" t="s">
        <v>18</v>
      </c>
      <c r="E193" s="19" t="s">
        <v>14</v>
      </c>
      <c r="F193" s="19" t="s">
        <v>18</v>
      </c>
      <c r="G193" s="19" t="s">
        <v>13</v>
      </c>
      <c r="H193" s="19">
        <v>353</v>
      </c>
      <c r="I193" s="19" t="s">
        <v>18</v>
      </c>
      <c r="J193" s="19" t="s">
        <v>35</v>
      </c>
      <c r="K193" s="19" t="s">
        <v>162</v>
      </c>
      <c r="L193" s="19" t="s">
        <v>18</v>
      </c>
      <c r="M193" s="19" t="s">
        <v>10</v>
      </c>
      <c r="N193" s="19" t="s">
        <v>19</v>
      </c>
      <c r="O193" s="19" t="s">
        <v>18</v>
      </c>
      <c r="P193" s="19" t="s">
        <v>24</v>
      </c>
      <c r="Q193" s="20" t="s">
        <v>25</v>
      </c>
      <c r="R193" s="14" t="s">
        <v>140</v>
      </c>
      <c r="S193" s="15" t="s">
        <v>141</v>
      </c>
      <c r="T193" s="14" t="s">
        <v>112</v>
      </c>
      <c r="U193" s="43" t="s">
        <v>80</v>
      </c>
      <c r="V193" s="14" t="str">
        <f>CONCATENATE(R193," ",S193," ",T193," ",U193)</f>
        <v>SGK Allgemein Y36-F-24 Wachtdog Controller Schaltbefehl</v>
      </c>
      <c r="W193" s="44" t="s">
        <v>1</v>
      </c>
      <c r="X193" s="17"/>
      <c r="Y193" s="17" t="str">
        <f>IF(W193="DI",1,"-")</f>
        <v>-</v>
      </c>
      <c r="Z193" s="17">
        <f>IF(W193="DO",1,"-")</f>
        <v>1</v>
      </c>
      <c r="AA193" s="17" t="str">
        <f>IF(W193="AI",1,"-")</f>
        <v>-</v>
      </c>
      <c r="AB193" s="17" t="str">
        <f>IF(W193="AO",1,"-")</f>
        <v>-</v>
      </c>
    </row>
    <row r="194" spans="1:28" ht="12.75" customHeight="1" x14ac:dyDescent="0.2">
      <c r="A194" s="47" t="str">
        <f t="shared" si="91"/>
        <v>Y36_F_G353_X353_P001</v>
      </c>
      <c r="B194" s="21" t="s">
        <v>17</v>
      </c>
      <c r="C194" s="21">
        <v>36</v>
      </c>
      <c r="D194" s="21" t="s">
        <v>18</v>
      </c>
      <c r="E194" s="21" t="s">
        <v>14</v>
      </c>
      <c r="F194" s="21" t="s">
        <v>18</v>
      </c>
      <c r="G194" s="21" t="s">
        <v>13</v>
      </c>
      <c r="H194" s="21">
        <v>353</v>
      </c>
      <c r="I194" s="21" t="s">
        <v>18</v>
      </c>
      <c r="J194" s="21" t="s">
        <v>35</v>
      </c>
      <c r="K194" s="21" t="s">
        <v>162</v>
      </c>
      <c r="L194" s="21" t="s">
        <v>18</v>
      </c>
      <c r="M194" s="21" t="s">
        <v>63</v>
      </c>
      <c r="N194" s="21" t="s">
        <v>19</v>
      </c>
      <c r="O194" s="21" t="s">
        <v>18</v>
      </c>
      <c r="P194" s="21"/>
      <c r="Q194" s="28"/>
      <c r="R194" s="22" t="s">
        <v>140</v>
      </c>
      <c r="S194" s="23" t="s">
        <v>141</v>
      </c>
      <c r="T194" s="22" t="s">
        <v>113</v>
      </c>
      <c r="U194" s="26"/>
      <c r="V194" s="33" t="str">
        <f t="shared" si="84"/>
        <v>SGK Allgemein Y36-F-24  Energiemssung Elektro</v>
      </c>
      <c r="W194" s="29" t="s">
        <v>159</v>
      </c>
      <c r="X194" s="25"/>
      <c r="Y194" s="25" t="str">
        <f>IF(W194="DI",1,"-")</f>
        <v>-</v>
      </c>
      <c r="Z194" s="25" t="str">
        <f>IF(W194="DO",1,"-")</f>
        <v>-</v>
      </c>
      <c r="AA194" s="25" t="str">
        <f>IF(W194="AI",1,"-")</f>
        <v>-</v>
      </c>
      <c r="AB194" s="25" t="str">
        <f>IF(W194="AO",1,"-")</f>
        <v>-</v>
      </c>
    </row>
    <row r="195" spans="1:28" ht="12.75" customHeight="1" x14ac:dyDescent="0.2">
      <c r="A195" s="47" t="str">
        <f t="shared" si="91"/>
        <v>Y36_F_G353_X353_Q001</v>
      </c>
      <c r="B195" s="21" t="s">
        <v>17</v>
      </c>
      <c r="C195" s="21">
        <v>36</v>
      </c>
      <c r="D195" s="21" t="s">
        <v>18</v>
      </c>
      <c r="E195" s="21" t="s">
        <v>14</v>
      </c>
      <c r="F195" s="21" t="s">
        <v>18</v>
      </c>
      <c r="G195" s="21" t="s">
        <v>13</v>
      </c>
      <c r="H195" s="21">
        <v>353</v>
      </c>
      <c r="I195" s="21" t="s">
        <v>18</v>
      </c>
      <c r="J195" s="21" t="s">
        <v>35</v>
      </c>
      <c r="K195" s="21" t="s">
        <v>162</v>
      </c>
      <c r="L195" s="21" t="s">
        <v>18</v>
      </c>
      <c r="M195" s="21" t="s">
        <v>34</v>
      </c>
      <c r="N195" s="21" t="s">
        <v>19</v>
      </c>
      <c r="O195" s="21" t="s">
        <v>18</v>
      </c>
      <c r="P195" s="21"/>
      <c r="Q195" s="28"/>
      <c r="R195" s="22" t="s">
        <v>140</v>
      </c>
      <c r="S195" s="23" t="s">
        <v>141</v>
      </c>
      <c r="T195" s="24" t="s">
        <v>75</v>
      </c>
      <c r="U195" s="22"/>
      <c r="V195" s="33" t="str">
        <f t="shared" si="84"/>
        <v>SGK Allgemein Y36-F-24  Hauptschalter USV-Netz</v>
      </c>
      <c r="W195" s="29"/>
      <c r="X195" s="25"/>
      <c r="Y195" s="25"/>
      <c r="Z195" s="25"/>
      <c r="AA195" s="25"/>
      <c r="AB195" s="25"/>
    </row>
    <row r="196" spans="1:28" ht="12.75" customHeight="1" x14ac:dyDescent="0.2">
      <c r="A196" s="49" t="str">
        <f t="shared" si="91"/>
        <v>Y36_F_G353_X353_S001</v>
      </c>
      <c r="B196" s="21" t="s">
        <v>17</v>
      </c>
      <c r="C196" s="21">
        <v>36</v>
      </c>
      <c r="D196" s="21" t="s">
        <v>18</v>
      </c>
      <c r="E196" s="21" t="s">
        <v>14</v>
      </c>
      <c r="F196" s="21" t="s">
        <v>18</v>
      </c>
      <c r="G196" s="21" t="s">
        <v>13</v>
      </c>
      <c r="H196" s="21">
        <v>353</v>
      </c>
      <c r="I196" s="21" t="s">
        <v>18</v>
      </c>
      <c r="J196" s="21" t="s">
        <v>35</v>
      </c>
      <c r="K196" s="21" t="s">
        <v>162</v>
      </c>
      <c r="L196" s="21" t="s">
        <v>18</v>
      </c>
      <c r="M196" s="21" t="s">
        <v>24</v>
      </c>
      <c r="N196" s="21" t="s">
        <v>19</v>
      </c>
      <c r="O196" s="21" t="s">
        <v>18</v>
      </c>
      <c r="P196" s="21"/>
      <c r="Q196" s="28"/>
      <c r="R196" s="22" t="s">
        <v>140</v>
      </c>
      <c r="S196" s="23" t="s">
        <v>141</v>
      </c>
      <c r="T196" s="26" t="s">
        <v>70</v>
      </c>
      <c r="U196" s="22"/>
      <c r="V196" s="33" t="str">
        <f t="shared" si="84"/>
        <v>SGK Allgemein Y36-F-24  Handmodule AO/DO</v>
      </c>
      <c r="W196" s="29"/>
      <c r="X196" s="25"/>
      <c r="Y196" s="25"/>
      <c r="Z196" s="25"/>
      <c r="AA196" s="25"/>
      <c r="AB196" s="25"/>
    </row>
    <row r="197" spans="1:28" s="18" customFormat="1" ht="12.75" customHeight="1" x14ac:dyDescent="0.2">
      <c r="A197" s="48" t="str">
        <f t="shared" si="91"/>
        <v>Y36_F_G353_X353_S001_D01</v>
      </c>
      <c r="B197" s="19" t="s">
        <v>17</v>
      </c>
      <c r="C197" s="19">
        <v>36</v>
      </c>
      <c r="D197" s="19" t="s">
        <v>18</v>
      </c>
      <c r="E197" s="19" t="s">
        <v>14</v>
      </c>
      <c r="F197" s="19" t="s">
        <v>18</v>
      </c>
      <c r="G197" s="19" t="s">
        <v>13</v>
      </c>
      <c r="H197" s="19">
        <v>353</v>
      </c>
      <c r="I197" s="19" t="s">
        <v>18</v>
      </c>
      <c r="J197" s="19" t="s">
        <v>35</v>
      </c>
      <c r="K197" s="19" t="s">
        <v>162</v>
      </c>
      <c r="L197" s="19" t="s">
        <v>18</v>
      </c>
      <c r="M197" s="19" t="s">
        <v>24</v>
      </c>
      <c r="N197" s="19" t="s">
        <v>19</v>
      </c>
      <c r="O197" s="19" t="s">
        <v>18</v>
      </c>
      <c r="P197" s="19" t="s">
        <v>16</v>
      </c>
      <c r="Q197" s="20" t="s">
        <v>25</v>
      </c>
      <c r="R197" s="14" t="s">
        <v>140</v>
      </c>
      <c r="S197" s="15" t="s">
        <v>141</v>
      </c>
      <c r="T197" s="14" t="s">
        <v>70</v>
      </c>
      <c r="U197" s="43" t="s">
        <v>4</v>
      </c>
      <c r="V197" s="14" t="str">
        <f>CONCATENATE(R197," ",S197," ",T197," ",U197)</f>
        <v>SGK Allgemein Y36-F-24 Handmodule AO/DO Istwert</v>
      </c>
      <c r="W197" s="44" t="s">
        <v>0</v>
      </c>
      <c r="X197" s="17"/>
      <c r="Y197" s="17">
        <f>IF(W197="DI",1,"-")</f>
        <v>1</v>
      </c>
      <c r="Z197" s="17" t="str">
        <f>IF(W197="DO",1,"-")</f>
        <v>-</v>
      </c>
      <c r="AA197" s="17" t="str">
        <f>IF(W197="AI",1,"-")</f>
        <v>-</v>
      </c>
      <c r="AB197" s="17" t="str">
        <f>IF(W197="AO",1,"-")</f>
        <v>-</v>
      </c>
    </row>
    <row r="198" spans="1:28" ht="12.75" customHeight="1" x14ac:dyDescent="0.2">
      <c r="A198" s="59" t="str">
        <f t="shared" si="91"/>
        <v>Y36_F_G353_X353</v>
      </c>
      <c r="B198" s="60" t="s">
        <v>17</v>
      </c>
      <c r="C198" s="60">
        <v>36</v>
      </c>
      <c r="D198" s="60" t="s">
        <v>18</v>
      </c>
      <c r="E198" s="60" t="s">
        <v>14</v>
      </c>
      <c r="F198" s="60" t="s">
        <v>18</v>
      </c>
      <c r="G198" s="60" t="s">
        <v>13</v>
      </c>
      <c r="H198" s="60" t="s">
        <v>162</v>
      </c>
      <c r="I198" s="60" t="s">
        <v>18</v>
      </c>
      <c r="J198" s="60" t="s">
        <v>35</v>
      </c>
      <c r="K198" s="60" t="s">
        <v>162</v>
      </c>
      <c r="L198" s="60"/>
      <c r="M198" s="60"/>
      <c r="N198" s="60"/>
      <c r="O198" s="60"/>
      <c r="P198" s="60"/>
      <c r="Q198" s="61"/>
      <c r="R198" s="62" t="s">
        <v>140</v>
      </c>
      <c r="S198" s="63" t="s">
        <v>141</v>
      </c>
      <c r="T198" s="64" t="str">
        <f>CONCATENATE(A198," ",R198)</f>
        <v>Y36_F_G353_X353 SGK Allgemein</v>
      </c>
      <c r="U198" s="64" t="str">
        <f>T198</f>
        <v>Y36_F_G353_X353 SGK Allgemein</v>
      </c>
      <c r="V198" s="65" t="str">
        <f>U198</f>
        <v>Y36_F_G353_X353 SGK Allgemein</v>
      </c>
      <c r="W198" s="66"/>
      <c r="X198" s="65">
        <f>SUM(Y198:AB198)</f>
        <v>19</v>
      </c>
      <c r="Y198" s="65">
        <f>SUM(Y170:Y197)</f>
        <v>14</v>
      </c>
      <c r="Z198" s="65">
        <f>SUM(Z170:Z197)</f>
        <v>5</v>
      </c>
      <c r="AA198" s="65">
        <f>SUM(AA170:AA197)</f>
        <v>0</v>
      </c>
      <c r="AB198" s="65">
        <f>SUM(AB170:AB197)</f>
        <v>0</v>
      </c>
    </row>
    <row r="199" spans="1:28" ht="12.75" customHeight="1" x14ac:dyDescent="0.2">
      <c r="A199" s="49" t="str">
        <f t="shared" si="91"/>
        <v>Y36_F_G353_H351_S001</v>
      </c>
      <c r="B199" s="30" t="s">
        <v>17</v>
      </c>
      <c r="C199" s="30">
        <v>36</v>
      </c>
      <c r="D199" s="30" t="s">
        <v>18</v>
      </c>
      <c r="E199" s="30" t="s">
        <v>14</v>
      </c>
      <c r="F199" s="30" t="s">
        <v>18</v>
      </c>
      <c r="G199" s="30" t="s">
        <v>13</v>
      </c>
      <c r="H199" s="30">
        <v>353</v>
      </c>
      <c r="I199" s="30" t="s">
        <v>18</v>
      </c>
      <c r="J199" s="30" t="s">
        <v>12</v>
      </c>
      <c r="K199" s="30" t="s">
        <v>163</v>
      </c>
      <c r="L199" s="30" t="s">
        <v>18</v>
      </c>
      <c r="M199" s="30" t="s">
        <v>24</v>
      </c>
      <c r="N199" s="30" t="s">
        <v>19</v>
      </c>
      <c r="O199" s="30" t="s">
        <v>18</v>
      </c>
      <c r="P199" s="30"/>
      <c r="Q199" s="32"/>
      <c r="R199" s="33" t="s">
        <v>169</v>
      </c>
      <c r="S199" s="34" t="s">
        <v>164</v>
      </c>
      <c r="T199" s="33" t="s">
        <v>7</v>
      </c>
      <c r="U199" s="33" t="s">
        <v>5</v>
      </c>
      <c r="V199" s="33" t="str">
        <f t="shared" si="84"/>
        <v>Plattenwärmetauscher  Heisswasser / Warmwasser Y36-F-30  Anlageschalter</v>
      </c>
      <c r="W199" s="31"/>
      <c r="X199" s="37"/>
      <c r="Y199" s="37"/>
      <c r="Z199" s="37"/>
      <c r="AA199" s="37"/>
      <c r="AB199" s="37"/>
    </row>
    <row r="200" spans="1:28" s="18" customFormat="1" ht="12.75" customHeight="1" x14ac:dyDescent="0.2">
      <c r="A200" s="48" t="str">
        <f t="shared" si="91"/>
        <v>Y36_F_G353_H351_S001_D01</v>
      </c>
      <c r="B200" s="19" t="s">
        <v>17</v>
      </c>
      <c r="C200" s="19">
        <v>36</v>
      </c>
      <c r="D200" s="19" t="s">
        <v>18</v>
      </c>
      <c r="E200" s="19" t="s">
        <v>14</v>
      </c>
      <c r="F200" s="19" t="s">
        <v>18</v>
      </c>
      <c r="G200" s="19" t="s">
        <v>13</v>
      </c>
      <c r="H200" s="19">
        <v>353</v>
      </c>
      <c r="I200" s="19" t="s">
        <v>18</v>
      </c>
      <c r="J200" s="19" t="s">
        <v>12</v>
      </c>
      <c r="K200" s="19" t="s">
        <v>163</v>
      </c>
      <c r="L200" s="19" t="s">
        <v>18</v>
      </c>
      <c r="M200" s="19" t="s">
        <v>24</v>
      </c>
      <c r="N200" s="15" t="s">
        <v>19</v>
      </c>
      <c r="O200" s="19" t="s">
        <v>18</v>
      </c>
      <c r="P200" s="19" t="s">
        <v>16</v>
      </c>
      <c r="Q200" s="20" t="s">
        <v>25</v>
      </c>
      <c r="R200" s="14" t="s">
        <v>169</v>
      </c>
      <c r="S200" s="15" t="s">
        <v>164</v>
      </c>
      <c r="T200" s="14" t="s">
        <v>7</v>
      </c>
      <c r="U200" s="14" t="s">
        <v>122</v>
      </c>
      <c r="V200" s="14" t="str">
        <f t="shared" ref="V200:V205" si="92">CONCATENATE(R200," ",S200," ",T200," ",U200)</f>
        <v>Plattenwärmetauscher  Heisswasser / Warmwasser Y36-F-30 Anlageschalter Betriebswahl Auto</v>
      </c>
      <c r="W200" s="44" t="s">
        <v>0</v>
      </c>
      <c r="X200" s="17"/>
      <c r="Y200" s="17">
        <f>IF(W200="DI",1,"-")</f>
        <v>1</v>
      </c>
      <c r="Z200" s="17" t="str">
        <f>IF(W200="DO",1,"-")</f>
        <v>-</v>
      </c>
      <c r="AA200" s="17" t="str">
        <f>IF(W200="AI",1,"-")</f>
        <v>-</v>
      </c>
      <c r="AB200" s="17" t="str">
        <f>IF(W200="AO",1,"-")</f>
        <v>-</v>
      </c>
    </row>
    <row r="201" spans="1:28" s="18" customFormat="1" ht="12.75" customHeight="1" x14ac:dyDescent="0.2">
      <c r="A201" s="48" t="str">
        <f t="shared" si="91"/>
        <v>Y36_F_G353_H351_S001_D02</v>
      </c>
      <c r="B201" s="19" t="s">
        <v>17</v>
      </c>
      <c r="C201" s="19">
        <v>36</v>
      </c>
      <c r="D201" s="19" t="s">
        <v>18</v>
      </c>
      <c r="E201" s="19" t="s">
        <v>14</v>
      </c>
      <c r="F201" s="19" t="s">
        <v>18</v>
      </c>
      <c r="G201" s="19" t="s">
        <v>13</v>
      </c>
      <c r="H201" s="19">
        <v>353</v>
      </c>
      <c r="I201" s="19" t="s">
        <v>18</v>
      </c>
      <c r="J201" s="19" t="s">
        <v>12</v>
      </c>
      <c r="K201" s="19" t="s">
        <v>163</v>
      </c>
      <c r="L201" s="19" t="s">
        <v>18</v>
      </c>
      <c r="M201" s="19" t="s">
        <v>24</v>
      </c>
      <c r="N201" s="15" t="s">
        <v>19</v>
      </c>
      <c r="O201" s="19" t="s">
        <v>18</v>
      </c>
      <c r="P201" s="19" t="s">
        <v>16</v>
      </c>
      <c r="Q201" s="20" t="s">
        <v>26</v>
      </c>
      <c r="R201" s="14" t="s">
        <v>169</v>
      </c>
      <c r="S201" s="15" t="s">
        <v>164</v>
      </c>
      <c r="T201" s="14" t="s">
        <v>7</v>
      </c>
      <c r="U201" s="14" t="s">
        <v>123</v>
      </c>
      <c r="V201" s="14" t="str">
        <f t="shared" si="92"/>
        <v>Plattenwärmetauscher  Heisswasser / Warmwasser Y36-F-30 Anlageschalter Betriebswahl Ein</v>
      </c>
      <c r="W201" s="44" t="s">
        <v>0</v>
      </c>
      <c r="X201" s="17"/>
      <c r="Y201" s="17">
        <f>IF(W201="DI",1,"-")</f>
        <v>1</v>
      </c>
      <c r="Z201" s="17" t="str">
        <f>IF(W201="DO",1,"-")</f>
        <v>-</v>
      </c>
      <c r="AA201" s="17" t="str">
        <f>IF(W201="AI",1,"-")</f>
        <v>-</v>
      </c>
      <c r="AB201" s="17" t="str">
        <f>IF(W201="AO",1,"-")</f>
        <v>-</v>
      </c>
    </row>
    <row r="202" spans="1:28" ht="12.75" customHeight="1" x14ac:dyDescent="0.2">
      <c r="A202" s="49" t="str">
        <f t="shared" si="91"/>
        <v>Y36_F_G353_H351_S002</v>
      </c>
      <c r="B202" s="21" t="s">
        <v>17</v>
      </c>
      <c r="C202" s="21">
        <v>36</v>
      </c>
      <c r="D202" s="21" t="s">
        <v>18</v>
      </c>
      <c r="E202" s="21" t="s">
        <v>14</v>
      </c>
      <c r="F202" s="21" t="s">
        <v>18</v>
      </c>
      <c r="G202" s="21" t="s">
        <v>13</v>
      </c>
      <c r="H202" s="21">
        <v>353</v>
      </c>
      <c r="I202" s="21" t="s">
        <v>18</v>
      </c>
      <c r="J202" s="21" t="s">
        <v>12</v>
      </c>
      <c r="K202" s="30" t="s">
        <v>163</v>
      </c>
      <c r="L202" s="21" t="s">
        <v>18</v>
      </c>
      <c r="M202" s="21" t="s">
        <v>24</v>
      </c>
      <c r="N202" s="21" t="s">
        <v>20</v>
      </c>
      <c r="O202" s="21" t="s">
        <v>18</v>
      </c>
      <c r="P202" s="21"/>
      <c r="Q202" s="28"/>
      <c r="R202" s="33" t="s">
        <v>169</v>
      </c>
      <c r="S202" s="23" t="s">
        <v>164</v>
      </c>
      <c r="T202" s="26" t="s">
        <v>70</v>
      </c>
      <c r="U202" s="22"/>
      <c r="V202" s="33" t="str">
        <f t="shared" si="84"/>
        <v>Plattenwärmetauscher  Heisswasser / Warmwasser Y36-F-30  Handmodule AO/DO</v>
      </c>
      <c r="W202" s="29"/>
      <c r="X202" s="25"/>
      <c r="Y202" s="25"/>
      <c r="Z202" s="25"/>
      <c r="AA202" s="25"/>
      <c r="AB202" s="25"/>
    </row>
    <row r="203" spans="1:28" s="18" customFormat="1" ht="12.75" customHeight="1" x14ac:dyDescent="0.2">
      <c r="A203" s="48" t="str">
        <f t="shared" si="91"/>
        <v>Y36_F_G353_H351_S002_D01</v>
      </c>
      <c r="B203" s="19" t="s">
        <v>17</v>
      </c>
      <c r="C203" s="19">
        <v>36</v>
      </c>
      <c r="D203" s="19" t="s">
        <v>18</v>
      </c>
      <c r="E203" s="19" t="s">
        <v>14</v>
      </c>
      <c r="F203" s="19" t="s">
        <v>18</v>
      </c>
      <c r="G203" s="19" t="s">
        <v>13</v>
      </c>
      <c r="H203" s="19">
        <v>353</v>
      </c>
      <c r="I203" s="19" t="s">
        <v>18</v>
      </c>
      <c r="J203" s="19" t="s">
        <v>12</v>
      </c>
      <c r="K203" s="19" t="s">
        <v>163</v>
      </c>
      <c r="L203" s="19" t="s">
        <v>18</v>
      </c>
      <c r="M203" s="19" t="s">
        <v>24</v>
      </c>
      <c r="N203" s="19" t="s">
        <v>20</v>
      </c>
      <c r="O203" s="19" t="s">
        <v>18</v>
      </c>
      <c r="P203" s="19" t="s">
        <v>16</v>
      </c>
      <c r="Q203" s="20" t="s">
        <v>25</v>
      </c>
      <c r="R203" s="14" t="s">
        <v>169</v>
      </c>
      <c r="S203" s="15" t="s">
        <v>164</v>
      </c>
      <c r="T203" s="14" t="s">
        <v>70</v>
      </c>
      <c r="U203" s="43" t="s">
        <v>4</v>
      </c>
      <c r="V203" s="14" t="str">
        <f t="shared" si="92"/>
        <v>Plattenwärmetauscher  Heisswasser / Warmwasser Y36-F-30 Handmodule AO/DO Istwert</v>
      </c>
      <c r="W203" s="44" t="s">
        <v>0</v>
      </c>
      <c r="X203" s="17"/>
      <c r="Y203" s="17">
        <f>IF(W203="DI",1,"-")</f>
        <v>1</v>
      </c>
      <c r="Z203" s="17" t="str">
        <f>IF(W203="DO",1,"-")</f>
        <v>-</v>
      </c>
      <c r="AA203" s="17" t="str">
        <f>IF(W203="AI",1,"-")</f>
        <v>-</v>
      </c>
      <c r="AB203" s="17" t="str">
        <f>IF(W203="AO",1,"-")</f>
        <v>-</v>
      </c>
    </row>
    <row r="204" spans="1:28" ht="12.75" customHeight="1" x14ac:dyDescent="0.2">
      <c r="A204" s="49" t="str">
        <f>IF(OR(Q204=""),B204&amp;C204&amp;D204&amp;E204&amp;F204&amp;G204&amp;H204&amp;I204&amp;J204&amp;K204&amp;L204&amp;M204&amp;N204,B204&amp;C204&amp;D204&amp;E204&amp;F204&amp;G204&amp;H204&amp;I204&amp;J204&amp;K204&amp;L204&amp;M204&amp;N204&amp;O204&amp;P204&amp;Q204)</f>
        <v>Y36_F_G353_H351_B800</v>
      </c>
      <c r="B204" s="30" t="s">
        <v>17</v>
      </c>
      <c r="C204" s="30">
        <v>36</v>
      </c>
      <c r="D204" s="30" t="s">
        <v>18</v>
      </c>
      <c r="E204" s="30" t="s">
        <v>14</v>
      </c>
      <c r="F204" s="30" t="s">
        <v>18</v>
      </c>
      <c r="G204" s="30" t="s">
        <v>13</v>
      </c>
      <c r="H204" s="30">
        <v>353</v>
      </c>
      <c r="I204" s="30" t="s">
        <v>18</v>
      </c>
      <c r="J204" s="30" t="s">
        <v>12</v>
      </c>
      <c r="K204" s="30" t="s">
        <v>163</v>
      </c>
      <c r="L204" s="30" t="s">
        <v>18</v>
      </c>
      <c r="M204" s="30" t="s">
        <v>36</v>
      </c>
      <c r="N204" s="30" t="s">
        <v>37</v>
      </c>
      <c r="O204" s="30" t="s">
        <v>18</v>
      </c>
      <c r="P204" s="30"/>
      <c r="Q204" s="32"/>
      <c r="R204" s="33" t="s">
        <v>169</v>
      </c>
      <c r="S204" s="34" t="s">
        <v>164</v>
      </c>
      <c r="T204" s="39" t="s">
        <v>167</v>
      </c>
      <c r="U204" s="36"/>
      <c r="V204" s="33" t="str">
        <f t="shared" si="84"/>
        <v>Plattenwärmetauscher  Heisswasser / Warmwasser Y36-F-30  Eintrittstemperatur primär</v>
      </c>
      <c r="W204" s="38"/>
      <c r="X204" s="37"/>
      <c r="Y204" s="37"/>
      <c r="Z204" s="37"/>
      <c r="AA204" s="37"/>
      <c r="AB204" s="37"/>
    </row>
    <row r="205" spans="1:28" s="18" customFormat="1" ht="12.75" customHeight="1" x14ac:dyDescent="0.2">
      <c r="A205" s="48" t="str">
        <f>IF(OR(Q205=""),B205&amp;C205&amp;D205&amp;E205&amp;F205&amp;G205&amp;H205&amp;I205&amp;J205&amp;K205&amp;L205&amp;M205&amp;N205,B205&amp;C205&amp;D205&amp;E205&amp;F205&amp;G205&amp;H205&amp;I205&amp;J205&amp;K205&amp;L205&amp;M205&amp;N205&amp;O205&amp;P205&amp;Q205)</f>
        <v>Y36_F_G353_H351_B800_M01</v>
      </c>
      <c r="B205" s="19" t="s">
        <v>17</v>
      </c>
      <c r="C205" s="19">
        <v>36</v>
      </c>
      <c r="D205" s="19" t="s">
        <v>18</v>
      </c>
      <c r="E205" s="19" t="s">
        <v>14</v>
      </c>
      <c r="F205" s="19" t="s">
        <v>18</v>
      </c>
      <c r="G205" s="19" t="s">
        <v>13</v>
      </c>
      <c r="H205" s="19">
        <v>353</v>
      </c>
      <c r="I205" s="19" t="s">
        <v>18</v>
      </c>
      <c r="J205" s="19" t="s">
        <v>12</v>
      </c>
      <c r="K205" s="19" t="s">
        <v>163</v>
      </c>
      <c r="L205" s="19" t="s">
        <v>18</v>
      </c>
      <c r="M205" s="19" t="s">
        <v>36</v>
      </c>
      <c r="N205" s="15" t="s">
        <v>37</v>
      </c>
      <c r="O205" s="19" t="s">
        <v>18</v>
      </c>
      <c r="P205" s="19" t="s">
        <v>15</v>
      </c>
      <c r="Q205" s="20" t="s">
        <v>25</v>
      </c>
      <c r="R205" s="14" t="s">
        <v>169</v>
      </c>
      <c r="S205" s="15" t="s">
        <v>164</v>
      </c>
      <c r="T205" s="51" t="s">
        <v>167</v>
      </c>
      <c r="U205" s="43" t="s">
        <v>4</v>
      </c>
      <c r="V205" s="14" t="str">
        <f t="shared" si="92"/>
        <v>Plattenwärmetauscher  Heisswasser / Warmwasser Y36-F-30 Eintrittstemperatur primär Istwert</v>
      </c>
      <c r="W205" s="44" t="s">
        <v>2</v>
      </c>
      <c r="X205" s="17"/>
      <c r="Y205" s="17" t="str">
        <f>IF(W205="DI",1,"-")</f>
        <v>-</v>
      </c>
      <c r="Z205" s="17" t="str">
        <f>IF(W205="DO",1,"-")</f>
        <v>-</v>
      </c>
      <c r="AA205" s="17">
        <f>IF(W205="AI",1,"-")</f>
        <v>1</v>
      </c>
      <c r="AB205" s="17" t="str">
        <f>IF(W205="AO",1,"-")</f>
        <v>-</v>
      </c>
    </row>
    <row r="206" spans="1:28" ht="12.75" customHeight="1" x14ac:dyDescent="0.2">
      <c r="A206" s="47" t="str">
        <f t="shared" ref="A206" si="93">IF(OR(Q206=""),B206&amp;C206&amp;D206&amp;E206&amp;F206&amp;G206&amp;H206&amp;I206&amp;J206&amp;K206&amp;L206&amp;M206&amp;N206,B206&amp;C206&amp;D206&amp;E206&amp;F206&amp;G206&amp;H206&amp;I206&amp;J206&amp;K206&amp;L206&amp;M206&amp;N206&amp;O206&amp;P206&amp;Q206)</f>
        <v>Y36_F_G353_X353_P890</v>
      </c>
      <c r="B206" s="21" t="s">
        <v>17</v>
      </c>
      <c r="C206" s="21">
        <v>36</v>
      </c>
      <c r="D206" s="21" t="s">
        <v>18</v>
      </c>
      <c r="E206" s="21" t="s">
        <v>14</v>
      </c>
      <c r="F206" s="21" t="s">
        <v>18</v>
      </c>
      <c r="G206" s="21" t="s">
        <v>13</v>
      </c>
      <c r="H206" s="21">
        <v>353</v>
      </c>
      <c r="I206" s="21" t="s">
        <v>18</v>
      </c>
      <c r="J206" s="21" t="s">
        <v>35</v>
      </c>
      <c r="K206" s="21" t="s">
        <v>162</v>
      </c>
      <c r="L206" s="21" t="s">
        <v>18</v>
      </c>
      <c r="M206" s="21" t="s">
        <v>63</v>
      </c>
      <c r="N206" s="21" t="s">
        <v>181</v>
      </c>
      <c r="O206" s="21" t="s">
        <v>18</v>
      </c>
      <c r="P206" s="21"/>
      <c r="Q206" s="28"/>
      <c r="R206" s="22" t="s">
        <v>140</v>
      </c>
      <c r="S206" s="23" t="s">
        <v>141</v>
      </c>
      <c r="T206" s="22" t="s">
        <v>180</v>
      </c>
      <c r="U206" s="26"/>
      <c r="V206" s="33" t="str">
        <f t="shared" si="84"/>
        <v>SGK Allgemein Y36-F-24  Energiemssung Wärme</v>
      </c>
      <c r="W206" s="29" t="s">
        <v>159</v>
      </c>
      <c r="X206" s="25"/>
      <c r="Y206" s="25" t="str">
        <f>IF(W206="DI",1,"-")</f>
        <v>-</v>
      </c>
      <c r="Z206" s="25" t="str">
        <f>IF(W206="DO",1,"-")</f>
        <v>-</v>
      </c>
      <c r="AA206" s="25" t="str">
        <f>IF(W206="AI",1,"-")</f>
        <v>-</v>
      </c>
      <c r="AB206" s="25" t="str">
        <f>IF(W206="AO",1,"-")</f>
        <v>-</v>
      </c>
    </row>
    <row r="207" spans="1:28" ht="12.75" customHeight="1" x14ac:dyDescent="0.2">
      <c r="A207" s="49" t="str">
        <f t="shared" ref="A207:A209" si="94">IF(OR(Q207=""),B207&amp;C207&amp;D207&amp;E207&amp;F207&amp;G207&amp;H207&amp;I207&amp;J207&amp;K207&amp;L207&amp;M207&amp;N207,B207&amp;C207&amp;D207&amp;E207&amp;F207&amp;G207&amp;H207&amp;I207&amp;J207&amp;K207&amp;L207&amp;M207&amp;N207&amp;O207&amp;P207&amp;Q207)</f>
        <v>Y36_F_G353_H351_Q700</v>
      </c>
      <c r="B207" s="30" t="s">
        <v>17</v>
      </c>
      <c r="C207" s="30">
        <v>36</v>
      </c>
      <c r="D207" s="30" t="s">
        <v>18</v>
      </c>
      <c r="E207" s="30" t="s">
        <v>14</v>
      </c>
      <c r="F207" s="30" t="s">
        <v>18</v>
      </c>
      <c r="G207" s="30" t="s">
        <v>13</v>
      </c>
      <c r="H207" s="30">
        <v>353</v>
      </c>
      <c r="I207" s="30" t="s">
        <v>18</v>
      </c>
      <c r="J207" s="30" t="s">
        <v>12</v>
      </c>
      <c r="K207" s="30" t="s">
        <v>163</v>
      </c>
      <c r="L207" s="30" t="s">
        <v>18</v>
      </c>
      <c r="M207" s="30" t="s">
        <v>34</v>
      </c>
      <c r="N207" s="30" t="s">
        <v>59</v>
      </c>
      <c r="O207" s="30" t="s">
        <v>18</v>
      </c>
      <c r="P207" s="30"/>
      <c r="Q207" s="32"/>
      <c r="R207" s="33" t="s">
        <v>169</v>
      </c>
      <c r="S207" s="34" t="s">
        <v>164</v>
      </c>
      <c r="T207" s="33" t="s">
        <v>165</v>
      </c>
      <c r="U207" s="36"/>
      <c r="V207" s="33" t="str">
        <f t="shared" si="84"/>
        <v>Plattenwärmetauscher  Heisswasser / Warmwasser Y36-F-30  Regelventil 1/3</v>
      </c>
      <c r="W207" s="38"/>
      <c r="X207" s="37"/>
      <c r="Y207" s="37"/>
      <c r="Z207" s="37"/>
      <c r="AA207" s="37"/>
      <c r="AB207" s="37"/>
    </row>
    <row r="208" spans="1:28" s="18" customFormat="1" ht="12.75" customHeight="1" x14ac:dyDescent="0.2">
      <c r="A208" s="48" t="str">
        <f t="shared" si="94"/>
        <v>Y36_F_G353_H351_Q700_Y01</v>
      </c>
      <c r="B208" s="19" t="s">
        <v>17</v>
      </c>
      <c r="C208" s="19">
        <v>36</v>
      </c>
      <c r="D208" s="19" t="s">
        <v>18</v>
      </c>
      <c r="E208" s="19" t="s">
        <v>14</v>
      </c>
      <c r="F208" s="19" t="s">
        <v>18</v>
      </c>
      <c r="G208" s="19" t="s">
        <v>13</v>
      </c>
      <c r="H208" s="19">
        <v>353</v>
      </c>
      <c r="I208" s="19" t="s">
        <v>18</v>
      </c>
      <c r="J208" s="19" t="s">
        <v>12</v>
      </c>
      <c r="K208" s="19" t="s">
        <v>163</v>
      </c>
      <c r="L208" s="19" t="s">
        <v>18</v>
      </c>
      <c r="M208" s="19" t="s">
        <v>34</v>
      </c>
      <c r="N208" s="19" t="s">
        <v>59</v>
      </c>
      <c r="O208" s="19" t="s">
        <v>18</v>
      </c>
      <c r="P208" s="19" t="s">
        <v>17</v>
      </c>
      <c r="Q208" s="20" t="s">
        <v>25</v>
      </c>
      <c r="R208" s="14" t="s">
        <v>169</v>
      </c>
      <c r="S208" s="15" t="s">
        <v>164</v>
      </c>
      <c r="T208" s="14" t="s">
        <v>165</v>
      </c>
      <c r="U208" s="43" t="s">
        <v>101</v>
      </c>
      <c r="V208" s="14" t="str">
        <f t="shared" ref="V208:V209" si="95">CONCATENATE(R208," ",S208," ",T208," ",U208)</f>
        <v>Plattenwärmetauscher  Heisswasser / Warmwasser Y36-F-30 Regelventil 1/3 Stellbefehl</v>
      </c>
      <c r="W208" s="44" t="s">
        <v>3</v>
      </c>
      <c r="X208" s="17"/>
      <c r="Y208" s="17" t="str">
        <f>IF(W208="DI",1,"-")</f>
        <v>-</v>
      </c>
      <c r="Z208" s="17" t="str">
        <f>IF(W208="DO",1,"-")</f>
        <v>-</v>
      </c>
      <c r="AA208" s="17" t="str">
        <f>IF(W208="AI",1,"-")</f>
        <v>-</v>
      </c>
      <c r="AB208" s="17">
        <f>IF(W208="AO",1,"-")</f>
        <v>1</v>
      </c>
    </row>
    <row r="209" spans="1:28" s="18" customFormat="1" ht="12.75" customHeight="1" x14ac:dyDescent="0.2">
      <c r="A209" s="48" t="str">
        <f t="shared" si="94"/>
        <v>Y36_F_G353_H351_Q700_M01</v>
      </c>
      <c r="B209" s="19" t="s">
        <v>17</v>
      </c>
      <c r="C209" s="19">
        <v>36</v>
      </c>
      <c r="D209" s="19" t="s">
        <v>18</v>
      </c>
      <c r="E209" s="19" t="s">
        <v>14</v>
      </c>
      <c r="F209" s="19" t="s">
        <v>18</v>
      </c>
      <c r="G209" s="19" t="s">
        <v>13</v>
      </c>
      <c r="H209" s="19">
        <v>353</v>
      </c>
      <c r="I209" s="19" t="s">
        <v>18</v>
      </c>
      <c r="J209" s="19" t="s">
        <v>12</v>
      </c>
      <c r="K209" s="19" t="s">
        <v>163</v>
      </c>
      <c r="L209" s="19" t="s">
        <v>18</v>
      </c>
      <c r="M209" s="19" t="s">
        <v>34</v>
      </c>
      <c r="N209" s="15" t="s">
        <v>59</v>
      </c>
      <c r="O209" s="19" t="s">
        <v>18</v>
      </c>
      <c r="P209" s="19" t="s">
        <v>15</v>
      </c>
      <c r="Q209" s="20" t="s">
        <v>25</v>
      </c>
      <c r="R209" s="14" t="s">
        <v>169</v>
      </c>
      <c r="S209" s="15" t="s">
        <v>164</v>
      </c>
      <c r="T209" s="51" t="s">
        <v>165</v>
      </c>
      <c r="U209" s="43" t="s">
        <v>213</v>
      </c>
      <c r="V209" s="14" t="str">
        <f t="shared" si="95"/>
        <v>Plattenwärmetauscher  Heisswasser / Warmwasser Y36-F-30 Regelventil 1/3 Stellwert</v>
      </c>
      <c r="W209" s="44" t="s">
        <v>2</v>
      </c>
      <c r="X209" s="17"/>
      <c r="Y209" s="17" t="str">
        <f>IF(W209="DI",1,"-")</f>
        <v>-</v>
      </c>
      <c r="Z209" s="17" t="str">
        <f>IF(W209="DO",1,"-")</f>
        <v>-</v>
      </c>
      <c r="AA209" s="17">
        <f>IF(W209="AI",1,"-")</f>
        <v>1</v>
      </c>
      <c r="AB209" s="17" t="str">
        <f>IF(W209="AO",1,"-")</f>
        <v>-</v>
      </c>
    </row>
    <row r="210" spans="1:28" ht="12.75" customHeight="1" x14ac:dyDescent="0.2">
      <c r="A210" s="49" t="str">
        <f t="shared" ref="A210:A212" si="96">IF(OR(Q210=""),B210&amp;C210&amp;D210&amp;E210&amp;F210&amp;G210&amp;H210&amp;I210&amp;J210&amp;K210&amp;L210&amp;M210&amp;N210,B210&amp;C210&amp;D210&amp;E210&amp;F210&amp;G210&amp;H210&amp;I210&amp;J210&amp;K210&amp;L210&amp;M210&amp;N210&amp;O210&amp;P210&amp;Q210)</f>
        <v>Y36_F_G353_H351_Q701</v>
      </c>
      <c r="B210" s="30" t="s">
        <v>17</v>
      </c>
      <c r="C210" s="30">
        <v>36</v>
      </c>
      <c r="D210" s="30" t="s">
        <v>18</v>
      </c>
      <c r="E210" s="30" t="s">
        <v>14</v>
      </c>
      <c r="F210" s="30" t="s">
        <v>18</v>
      </c>
      <c r="G210" s="30" t="s">
        <v>13</v>
      </c>
      <c r="H210" s="30">
        <v>353</v>
      </c>
      <c r="I210" s="30" t="s">
        <v>18</v>
      </c>
      <c r="J210" s="30" t="s">
        <v>12</v>
      </c>
      <c r="K210" s="30" t="s">
        <v>163</v>
      </c>
      <c r="L210" s="30" t="s">
        <v>18</v>
      </c>
      <c r="M210" s="30" t="s">
        <v>34</v>
      </c>
      <c r="N210" s="30" t="s">
        <v>176</v>
      </c>
      <c r="O210" s="30" t="s">
        <v>18</v>
      </c>
      <c r="P210" s="30"/>
      <c r="Q210" s="32"/>
      <c r="R210" s="33" t="s">
        <v>169</v>
      </c>
      <c r="S210" s="34" t="s">
        <v>164</v>
      </c>
      <c r="T210" s="33" t="s">
        <v>166</v>
      </c>
      <c r="U210" s="36"/>
      <c r="V210" s="33" t="str">
        <f t="shared" si="84"/>
        <v>Plattenwärmetauscher  Heisswasser / Warmwasser Y36-F-30  Regelventil 2/3</v>
      </c>
      <c r="W210" s="38"/>
      <c r="X210" s="37"/>
      <c r="Y210" s="37"/>
      <c r="Z210" s="37"/>
      <c r="AA210" s="37"/>
      <c r="AB210" s="37"/>
    </row>
    <row r="211" spans="1:28" s="18" customFormat="1" ht="12.75" customHeight="1" x14ac:dyDescent="0.2">
      <c r="A211" s="48" t="str">
        <f t="shared" si="96"/>
        <v>Y36_F_G353_H351_Q701_Y01</v>
      </c>
      <c r="B211" s="19" t="s">
        <v>17</v>
      </c>
      <c r="C211" s="19">
        <v>36</v>
      </c>
      <c r="D211" s="19" t="s">
        <v>18</v>
      </c>
      <c r="E211" s="19" t="s">
        <v>14</v>
      </c>
      <c r="F211" s="19" t="s">
        <v>18</v>
      </c>
      <c r="G211" s="19" t="s">
        <v>13</v>
      </c>
      <c r="H211" s="19">
        <v>353</v>
      </c>
      <c r="I211" s="19" t="s">
        <v>18</v>
      </c>
      <c r="J211" s="19" t="s">
        <v>12</v>
      </c>
      <c r="K211" s="19" t="s">
        <v>163</v>
      </c>
      <c r="L211" s="19" t="s">
        <v>18</v>
      </c>
      <c r="M211" s="19" t="s">
        <v>34</v>
      </c>
      <c r="N211" s="19" t="s">
        <v>176</v>
      </c>
      <c r="O211" s="19" t="s">
        <v>18</v>
      </c>
      <c r="P211" s="19" t="s">
        <v>17</v>
      </c>
      <c r="Q211" s="20" t="s">
        <v>25</v>
      </c>
      <c r="R211" s="14" t="s">
        <v>169</v>
      </c>
      <c r="S211" s="15" t="s">
        <v>164</v>
      </c>
      <c r="T211" s="14" t="s">
        <v>166</v>
      </c>
      <c r="U211" s="43" t="s">
        <v>101</v>
      </c>
      <c r="V211" s="14" t="str">
        <f t="shared" ref="V211:V212" si="97">CONCATENATE(R211," ",S211," ",T211," ",U211)</f>
        <v>Plattenwärmetauscher  Heisswasser / Warmwasser Y36-F-30 Regelventil 2/3 Stellbefehl</v>
      </c>
      <c r="W211" s="44" t="s">
        <v>3</v>
      </c>
      <c r="X211" s="17"/>
      <c r="Y211" s="17" t="str">
        <f>IF(W211="DI",1,"-")</f>
        <v>-</v>
      </c>
      <c r="Z211" s="17" t="str">
        <f>IF(W211="DO",1,"-")</f>
        <v>-</v>
      </c>
      <c r="AA211" s="17" t="str">
        <f>IF(W211="AI",1,"-")</f>
        <v>-</v>
      </c>
      <c r="AB211" s="17">
        <f>IF(W211="AO",1,"-")</f>
        <v>1</v>
      </c>
    </row>
    <row r="212" spans="1:28" s="18" customFormat="1" ht="12.75" customHeight="1" x14ac:dyDescent="0.2">
      <c r="A212" s="48" t="str">
        <f t="shared" si="96"/>
        <v>Y36_F_G353_H351_Q701_M01</v>
      </c>
      <c r="B212" s="19" t="s">
        <v>17</v>
      </c>
      <c r="C212" s="19">
        <v>36</v>
      </c>
      <c r="D212" s="19" t="s">
        <v>18</v>
      </c>
      <c r="E212" s="19" t="s">
        <v>14</v>
      </c>
      <c r="F212" s="19" t="s">
        <v>18</v>
      </c>
      <c r="G212" s="19" t="s">
        <v>13</v>
      </c>
      <c r="H212" s="19">
        <v>353</v>
      </c>
      <c r="I212" s="19" t="s">
        <v>18</v>
      </c>
      <c r="J212" s="19" t="s">
        <v>12</v>
      </c>
      <c r="K212" s="19" t="s">
        <v>163</v>
      </c>
      <c r="L212" s="19" t="s">
        <v>18</v>
      </c>
      <c r="M212" s="19" t="s">
        <v>34</v>
      </c>
      <c r="N212" s="15" t="s">
        <v>176</v>
      </c>
      <c r="O212" s="19" t="s">
        <v>18</v>
      </c>
      <c r="P212" s="19" t="s">
        <v>15</v>
      </c>
      <c r="Q212" s="20" t="s">
        <v>25</v>
      </c>
      <c r="R212" s="14" t="s">
        <v>169</v>
      </c>
      <c r="S212" s="15" t="s">
        <v>164</v>
      </c>
      <c r="T212" s="51" t="s">
        <v>166</v>
      </c>
      <c r="U212" s="43" t="s">
        <v>213</v>
      </c>
      <c r="V212" s="14" t="str">
        <f t="shared" si="97"/>
        <v>Plattenwärmetauscher  Heisswasser / Warmwasser Y36-F-30 Regelventil 2/3 Stellwert</v>
      </c>
      <c r="W212" s="44" t="s">
        <v>2</v>
      </c>
      <c r="X212" s="17"/>
      <c r="Y212" s="17" t="str">
        <f>IF(W212="DI",1,"-")</f>
        <v>-</v>
      </c>
      <c r="Z212" s="17" t="str">
        <f>IF(W212="DO",1,"-")</f>
        <v>-</v>
      </c>
      <c r="AA212" s="17">
        <f>IF(W212="AI",1,"-")</f>
        <v>1</v>
      </c>
      <c r="AB212" s="17" t="str">
        <f>IF(W212="AO",1,"-")</f>
        <v>-</v>
      </c>
    </row>
    <row r="213" spans="1:28" ht="12.75" customHeight="1" x14ac:dyDescent="0.2">
      <c r="A213" s="49" t="str">
        <f>IF(OR(Q213=""),B213&amp;C213&amp;D213&amp;E213&amp;F213&amp;G213&amp;H213&amp;I213&amp;J213&amp;K213&amp;L213&amp;M213&amp;N213,B213&amp;C213&amp;D213&amp;E213&amp;F213&amp;G213&amp;H213&amp;I213&amp;J213&amp;K213&amp;L213&amp;M213&amp;N213&amp;O213&amp;P213&amp;Q213)</f>
        <v>Y36_F_G353_H351_B804</v>
      </c>
      <c r="B213" s="30" t="s">
        <v>17</v>
      </c>
      <c r="C213" s="30">
        <v>36</v>
      </c>
      <c r="D213" s="30" t="s">
        <v>18</v>
      </c>
      <c r="E213" s="30" t="s">
        <v>14</v>
      </c>
      <c r="F213" s="30" t="s">
        <v>18</v>
      </c>
      <c r="G213" s="30" t="s">
        <v>13</v>
      </c>
      <c r="H213" s="30">
        <v>353</v>
      </c>
      <c r="I213" s="30" t="s">
        <v>18</v>
      </c>
      <c r="J213" s="30" t="s">
        <v>12</v>
      </c>
      <c r="K213" s="30" t="s">
        <v>163</v>
      </c>
      <c r="L213" s="30" t="s">
        <v>18</v>
      </c>
      <c r="M213" s="30" t="s">
        <v>36</v>
      </c>
      <c r="N213" s="30" t="s">
        <v>189</v>
      </c>
      <c r="O213" s="30" t="s">
        <v>18</v>
      </c>
      <c r="P213" s="30"/>
      <c r="Q213" s="32"/>
      <c r="R213" s="33" t="s">
        <v>169</v>
      </c>
      <c r="S213" s="34" t="s">
        <v>164</v>
      </c>
      <c r="T213" s="39" t="s">
        <v>168</v>
      </c>
      <c r="U213" s="36"/>
      <c r="V213" s="33" t="str">
        <f t="shared" si="84"/>
        <v>Plattenwärmetauscher  Heisswasser / Warmwasser Y36-F-30  Austrittstemperatur primär</v>
      </c>
      <c r="W213" s="38"/>
      <c r="X213" s="37"/>
      <c r="Y213" s="37"/>
      <c r="Z213" s="37"/>
      <c r="AA213" s="37"/>
      <c r="AB213" s="37"/>
    </row>
    <row r="214" spans="1:28" s="18" customFormat="1" ht="12.75" customHeight="1" x14ac:dyDescent="0.2">
      <c r="A214" s="48" t="str">
        <f>IF(OR(Q214=""),B214&amp;C214&amp;D214&amp;E214&amp;F214&amp;G214&amp;H214&amp;I214&amp;J214&amp;K214&amp;L214&amp;M214&amp;N214,B214&amp;C214&amp;D214&amp;E214&amp;F214&amp;G214&amp;H214&amp;I214&amp;J214&amp;K214&amp;L214&amp;M214&amp;N214&amp;O214&amp;P214&amp;Q214)</f>
        <v>Y36_F_G353_H351_B804_M01</v>
      </c>
      <c r="B214" s="19" t="s">
        <v>17</v>
      </c>
      <c r="C214" s="19">
        <v>36</v>
      </c>
      <c r="D214" s="19" t="s">
        <v>18</v>
      </c>
      <c r="E214" s="19" t="s">
        <v>14</v>
      </c>
      <c r="F214" s="19" t="s">
        <v>18</v>
      </c>
      <c r="G214" s="19" t="s">
        <v>13</v>
      </c>
      <c r="H214" s="19">
        <v>353</v>
      </c>
      <c r="I214" s="19" t="s">
        <v>18</v>
      </c>
      <c r="J214" s="19" t="s">
        <v>12</v>
      </c>
      <c r="K214" s="19" t="s">
        <v>163</v>
      </c>
      <c r="L214" s="19" t="s">
        <v>18</v>
      </c>
      <c r="M214" s="19" t="s">
        <v>36</v>
      </c>
      <c r="N214" s="15" t="s">
        <v>189</v>
      </c>
      <c r="O214" s="19" t="s">
        <v>18</v>
      </c>
      <c r="P214" s="19" t="s">
        <v>15</v>
      </c>
      <c r="Q214" s="20" t="s">
        <v>25</v>
      </c>
      <c r="R214" s="14" t="s">
        <v>169</v>
      </c>
      <c r="S214" s="15" t="s">
        <v>164</v>
      </c>
      <c r="T214" s="51" t="s">
        <v>168</v>
      </c>
      <c r="U214" s="43" t="s">
        <v>4</v>
      </c>
      <c r="V214" s="14" t="str">
        <f t="shared" ref="V214" si="98">CONCATENATE(R214," ",S214," ",T214," ",U214)</f>
        <v>Plattenwärmetauscher  Heisswasser / Warmwasser Y36-F-30 Austrittstemperatur primär Istwert</v>
      </c>
      <c r="W214" s="44" t="s">
        <v>2</v>
      </c>
      <c r="X214" s="17"/>
      <c r="Y214" s="17" t="str">
        <f>IF(W214="DI",1,"-")</f>
        <v>-</v>
      </c>
      <c r="Z214" s="17" t="str">
        <f>IF(W214="DO",1,"-")</f>
        <v>-</v>
      </c>
      <c r="AA214" s="17">
        <f>IF(W214="AI",1,"-")</f>
        <v>1</v>
      </c>
      <c r="AB214" s="17" t="str">
        <f>IF(W214="AO",1,"-")</f>
        <v>-</v>
      </c>
    </row>
    <row r="215" spans="1:28" ht="12.75" customHeight="1" x14ac:dyDescent="0.2">
      <c r="A215" s="49" t="str">
        <f t="shared" ref="A215:A216" si="99">IF(OR(Q215=""),B215&amp;C215&amp;D215&amp;E215&amp;F215&amp;G215&amp;H215&amp;I215&amp;J215&amp;K215&amp;L215&amp;M215&amp;N215,B215&amp;C215&amp;D215&amp;E215&amp;F215&amp;G215&amp;H215&amp;I215&amp;J215&amp;K215&amp;L215&amp;M215&amp;N215&amp;O215&amp;P215&amp;Q215)</f>
        <v>Y36_F_G353_H351_F910</v>
      </c>
      <c r="B215" s="30" t="s">
        <v>17</v>
      </c>
      <c r="C215" s="30">
        <v>36</v>
      </c>
      <c r="D215" s="30" t="s">
        <v>18</v>
      </c>
      <c r="E215" s="30" t="s">
        <v>14</v>
      </c>
      <c r="F215" s="30" t="s">
        <v>18</v>
      </c>
      <c r="G215" s="30" t="s">
        <v>13</v>
      </c>
      <c r="H215" s="30">
        <v>353</v>
      </c>
      <c r="I215" s="30" t="s">
        <v>18</v>
      </c>
      <c r="J215" s="30" t="s">
        <v>12</v>
      </c>
      <c r="K215" s="30" t="s">
        <v>163</v>
      </c>
      <c r="L215" s="30" t="s">
        <v>18</v>
      </c>
      <c r="M215" s="30" t="s">
        <v>14</v>
      </c>
      <c r="N215" s="30" t="s">
        <v>50</v>
      </c>
      <c r="O215" s="30" t="s">
        <v>18</v>
      </c>
      <c r="P215" s="30"/>
      <c r="Q215" s="32"/>
      <c r="R215" s="33" t="s">
        <v>169</v>
      </c>
      <c r="S215" s="34" t="s">
        <v>164</v>
      </c>
      <c r="T215" s="33" t="s">
        <v>171</v>
      </c>
      <c r="U215" s="40"/>
      <c r="V215" s="33" t="str">
        <f t="shared" si="84"/>
        <v>Plattenwärmetauscher  Heisswasser / Warmwasser Y36-F-30  Temperaturwächter</v>
      </c>
      <c r="W215" s="38"/>
      <c r="X215" s="42"/>
      <c r="Y215" s="37"/>
      <c r="Z215" s="37"/>
      <c r="AA215" s="37"/>
      <c r="AB215" s="37"/>
    </row>
    <row r="216" spans="1:28" s="18" customFormat="1" ht="13.5" customHeight="1" x14ac:dyDescent="0.2">
      <c r="A216" s="48" t="str">
        <f t="shared" si="99"/>
        <v>Y36_F_G353_H351_F910_D01</v>
      </c>
      <c r="B216" s="19" t="s">
        <v>17</v>
      </c>
      <c r="C216" s="19">
        <v>36</v>
      </c>
      <c r="D216" s="19" t="s">
        <v>18</v>
      </c>
      <c r="E216" s="19" t="s">
        <v>14</v>
      </c>
      <c r="F216" s="19" t="s">
        <v>18</v>
      </c>
      <c r="G216" s="19" t="s">
        <v>13</v>
      </c>
      <c r="H216" s="19">
        <v>353</v>
      </c>
      <c r="I216" s="19" t="s">
        <v>18</v>
      </c>
      <c r="J216" s="19" t="s">
        <v>12</v>
      </c>
      <c r="K216" s="19" t="s">
        <v>163</v>
      </c>
      <c r="L216" s="19" t="s">
        <v>18</v>
      </c>
      <c r="M216" s="19" t="s">
        <v>14</v>
      </c>
      <c r="N216" s="15" t="s">
        <v>50</v>
      </c>
      <c r="O216" s="19" t="s">
        <v>18</v>
      </c>
      <c r="P216" s="19" t="s">
        <v>16</v>
      </c>
      <c r="Q216" s="20" t="s">
        <v>25</v>
      </c>
      <c r="R216" s="14" t="s">
        <v>169</v>
      </c>
      <c r="S216" s="15" t="s">
        <v>164</v>
      </c>
      <c r="T216" s="14" t="s">
        <v>171</v>
      </c>
      <c r="U216" s="43" t="s">
        <v>4</v>
      </c>
      <c r="V216" s="14" t="str">
        <f t="shared" ref="V216" si="100">CONCATENATE(R216," ",S216," ",T216," ",U216)</f>
        <v>Plattenwärmetauscher  Heisswasser / Warmwasser Y36-F-30 Temperaturwächter Istwert</v>
      </c>
      <c r="W216" s="44" t="s">
        <v>0</v>
      </c>
      <c r="X216" s="50"/>
      <c r="Y216" s="17">
        <f>IF(W216="DI",1,"-")</f>
        <v>1</v>
      </c>
      <c r="Z216" s="17" t="str">
        <f>IF(W216="DO",1,"-")</f>
        <v>-</v>
      </c>
      <c r="AA216" s="17" t="str">
        <f>IF(W216="AI",1,"-")</f>
        <v>-</v>
      </c>
      <c r="AB216" s="17" t="str">
        <f>IF(W216="AO",1,"-")</f>
        <v>-</v>
      </c>
    </row>
    <row r="217" spans="1:28" ht="12.75" customHeight="1" x14ac:dyDescent="0.2">
      <c r="A217" s="49" t="str">
        <f>IF(OR(Q217=""),B217&amp;C217&amp;D217&amp;E217&amp;F217&amp;G217&amp;H217&amp;I217&amp;J217&amp;K217&amp;L217&amp;M217&amp;N217,B217&amp;C217&amp;D217&amp;E217&amp;F217&amp;G217&amp;H217&amp;I217&amp;J217&amp;K217&amp;L217&amp;M217&amp;N217&amp;O217&amp;P217&amp;Q217)</f>
        <v>Y36_F_G353_H351_B810</v>
      </c>
      <c r="B217" s="30" t="s">
        <v>17</v>
      </c>
      <c r="C217" s="30">
        <v>36</v>
      </c>
      <c r="D217" s="30" t="s">
        <v>18</v>
      </c>
      <c r="E217" s="30" t="s">
        <v>14</v>
      </c>
      <c r="F217" s="30" t="s">
        <v>18</v>
      </c>
      <c r="G217" s="30" t="s">
        <v>13</v>
      </c>
      <c r="H217" s="30">
        <v>353</v>
      </c>
      <c r="I217" s="30" t="s">
        <v>18</v>
      </c>
      <c r="J217" s="30" t="s">
        <v>12</v>
      </c>
      <c r="K217" s="30" t="s">
        <v>163</v>
      </c>
      <c r="L217" s="30" t="s">
        <v>18</v>
      </c>
      <c r="M217" s="30" t="s">
        <v>36</v>
      </c>
      <c r="N217" s="30" t="s">
        <v>41</v>
      </c>
      <c r="O217" s="30" t="s">
        <v>18</v>
      </c>
      <c r="P217" s="30"/>
      <c r="Q217" s="32"/>
      <c r="R217" s="33" t="s">
        <v>169</v>
      </c>
      <c r="S217" s="34" t="s">
        <v>164</v>
      </c>
      <c r="T217" s="39" t="s">
        <v>172</v>
      </c>
      <c r="U217" s="36"/>
      <c r="V217" s="33" t="str">
        <f t="shared" si="84"/>
        <v>Plattenwärmetauscher  Heisswasser / Warmwasser Y36-F-30  Austrittstemperatur sekundär</v>
      </c>
      <c r="W217" s="38"/>
      <c r="X217" s="37"/>
      <c r="Y217" s="37"/>
      <c r="Z217" s="37"/>
      <c r="AA217" s="37"/>
      <c r="AB217" s="37"/>
    </row>
    <row r="218" spans="1:28" s="18" customFormat="1" ht="12.75" customHeight="1" x14ac:dyDescent="0.2">
      <c r="A218" s="48" t="str">
        <f>IF(OR(Q218=""),B218&amp;C218&amp;D218&amp;E218&amp;F218&amp;G218&amp;H218&amp;I218&amp;J218&amp;K218&amp;L218&amp;M218&amp;N218,B218&amp;C218&amp;D218&amp;E218&amp;F218&amp;G218&amp;H218&amp;I218&amp;J218&amp;K218&amp;L218&amp;M218&amp;N218&amp;O218&amp;P218&amp;Q218)</f>
        <v>Y36_F_G353_H351_B810_M01</v>
      </c>
      <c r="B218" s="19" t="s">
        <v>17</v>
      </c>
      <c r="C218" s="19">
        <v>36</v>
      </c>
      <c r="D218" s="19" t="s">
        <v>18</v>
      </c>
      <c r="E218" s="19" t="s">
        <v>14</v>
      </c>
      <c r="F218" s="19" t="s">
        <v>18</v>
      </c>
      <c r="G218" s="19" t="s">
        <v>13</v>
      </c>
      <c r="H218" s="19">
        <v>353</v>
      </c>
      <c r="I218" s="19" t="s">
        <v>18</v>
      </c>
      <c r="J218" s="19" t="s">
        <v>12</v>
      </c>
      <c r="K218" s="19" t="s">
        <v>163</v>
      </c>
      <c r="L218" s="19" t="s">
        <v>18</v>
      </c>
      <c r="M218" s="19" t="s">
        <v>36</v>
      </c>
      <c r="N218" s="15" t="s">
        <v>41</v>
      </c>
      <c r="O218" s="19" t="s">
        <v>18</v>
      </c>
      <c r="P218" s="19" t="s">
        <v>15</v>
      </c>
      <c r="Q218" s="20" t="s">
        <v>25</v>
      </c>
      <c r="R218" s="14" t="s">
        <v>169</v>
      </c>
      <c r="S218" s="15" t="s">
        <v>164</v>
      </c>
      <c r="T218" s="51" t="s">
        <v>172</v>
      </c>
      <c r="U218" s="43" t="s">
        <v>4</v>
      </c>
      <c r="V218" s="14" t="str">
        <f t="shared" ref="V218" si="101">CONCATENATE(R218," ",S218," ",T218," ",U218)</f>
        <v>Plattenwärmetauscher  Heisswasser / Warmwasser Y36-F-30 Austrittstemperatur sekundär Istwert</v>
      </c>
      <c r="W218" s="44" t="s">
        <v>2</v>
      </c>
      <c r="X218" s="17"/>
      <c r="Y218" s="17" t="str">
        <f>IF(W218="DI",1,"-")</f>
        <v>-</v>
      </c>
      <c r="Z218" s="17" t="str">
        <f>IF(W218="DO",1,"-")</f>
        <v>-</v>
      </c>
      <c r="AA218" s="17">
        <f>IF(W218="AI",1,"-")</f>
        <v>1</v>
      </c>
      <c r="AB218" s="17" t="str">
        <f>IF(W218="AO",1,"-")</f>
        <v>-</v>
      </c>
    </row>
    <row r="219" spans="1:28" ht="12.75" customHeight="1" x14ac:dyDescent="0.2">
      <c r="A219" s="49" t="str">
        <f t="shared" ref="A219:A224" si="102">IF(OR(Q219=""),B219&amp;C219&amp;D219&amp;E219&amp;F219&amp;G219&amp;H219&amp;I219&amp;J219&amp;K219&amp;L219&amp;M219&amp;N219,B219&amp;C219&amp;D219&amp;E219&amp;F219&amp;G219&amp;H219&amp;I219&amp;J219&amp;K219&amp;L219&amp;M219&amp;N219&amp;O219&amp;P219&amp;Q219)</f>
        <v>Y36_F_G353_H351_Q730</v>
      </c>
      <c r="B219" s="30" t="s">
        <v>17</v>
      </c>
      <c r="C219" s="30">
        <v>36</v>
      </c>
      <c r="D219" s="30" t="s">
        <v>18</v>
      </c>
      <c r="E219" s="30" t="s">
        <v>14</v>
      </c>
      <c r="F219" s="30" t="s">
        <v>18</v>
      </c>
      <c r="G219" s="30" t="s">
        <v>13</v>
      </c>
      <c r="H219" s="30">
        <v>353</v>
      </c>
      <c r="I219" s="30" t="s">
        <v>18</v>
      </c>
      <c r="J219" s="30" t="s">
        <v>12</v>
      </c>
      <c r="K219" s="30" t="s">
        <v>163</v>
      </c>
      <c r="L219" s="30" t="s">
        <v>18</v>
      </c>
      <c r="M219" s="30" t="s">
        <v>34</v>
      </c>
      <c r="N219" s="30" t="s">
        <v>58</v>
      </c>
      <c r="O219" s="30" t="s">
        <v>18</v>
      </c>
      <c r="P219" s="30"/>
      <c r="Q219" s="32"/>
      <c r="R219" s="33" t="s">
        <v>169</v>
      </c>
      <c r="S219" s="34" t="s">
        <v>164</v>
      </c>
      <c r="T219" s="33" t="s">
        <v>173</v>
      </c>
      <c r="U219" s="36"/>
      <c r="V219" s="33" t="str">
        <f t="shared" si="84"/>
        <v>Plattenwärmetauscher  Heisswasser / Warmwasser Y36-F-30  VL Absperrklappe</v>
      </c>
      <c r="W219" s="31"/>
      <c r="X219" s="37"/>
      <c r="Y219" s="37"/>
      <c r="Z219" s="37"/>
      <c r="AA219" s="37"/>
      <c r="AB219" s="37"/>
    </row>
    <row r="220" spans="1:28" s="18" customFormat="1" ht="12.75" customHeight="1" x14ac:dyDescent="0.2">
      <c r="A220" s="48" t="str">
        <f t="shared" si="102"/>
        <v>Y36_F_G353_H351_Q730_S01</v>
      </c>
      <c r="B220" s="19" t="s">
        <v>17</v>
      </c>
      <c r="C220" s="19">
        <v>36</v>
      </c>
      <c r="D220" s="19" t="s">
        <v>18</v>
      </c>
      <c r="E220" s="19" t="s">
        <v>14</v>
      </c>
      <c r="F220" s="19" t="s">
        <v>18</v>
      </c>
      <c r="G220" s="19" t="s">
        <v>13</v>
      </c>
      <c r="H220" s="19">
        <v>353</v>
      </c>
      <c r="I220" s="19" t="s">
        <v>18</v>
      </c>
      <c r="J220" s="19" t="s">
        <v>12</v>
      </c>
      <c r="K220" s="19" t="s">
        <v>163</v>
      </c>
      <c r="L220" s="19" t="s">
        <v>18</v>
      </c>
      <c r="M220" s="19" t="s">
        <v>34</v>
      </c>
      <c r="N220" s="15" t="s">
        <v>58</v>
      </c>
      <c r="O220" s="19" t="s">
        <v>18</v>
      </c>
      <c r="P220" s="19" t="s">
        <v>24</v>
      </c>
      <c r="Q220" s="20" t="s">
        <v>25</v>
      </c>
      <c r="R220" s="14" t="s">
        <v>169</v>
      </c>
      <c r="S220" s="15" t="s">
        <v>164</v>
      </c>
      <c r="T220" s="14" t="s">
        <v>173</v>
      </c>
      <c r="U220" s="43" t="s">
        <v>80</v>
      </c>
      <c r="V220" s="14" t="str">
        <f t="shared" ref="V220:V222" si="103">CONCATENATE(R220," ",S220," ",T220," ",U220)</f>
        <v>Plattenwärmetauscher  Heisswasser / Warmwasser Y36-F-30 VL Absperrklappe Schaltbefehl</v>
      </c>
      <c r="W220" s="44" t="s">
        <v>1</v>
      </c>
      <c r="X220" s="17"/>
      <c r="Y220" s="17" t="str">
        <f>IF(W220="DI",1,"-")</f>
        <v>-</v>
      </c>
      <c r="Z220" s="17">
        <f>IF(W220="DO",1,"-")</f>
        <v>1</v>
      </c>
      <c r="AA220" s="17" t="str">
        <f>IF(W220="AI",1,"-")</f>
        <v>-</v>
      </c>
      <c r="AB220" s="17" t="str">
        <f>IF(W220="AO",1,"-")</f>
        <v>-</v>
      </c>
    </row>
    <row r="221" spans="1:28" s="18" customFormat="1" ht="12.75" customHeight="1" x14ac:dyDescent="0.2">
      <c r="A221" s="48" t="str">
        <f t="shared" si="102"/>
        <v>Y36_F_G353_H351_Q730_D01</v>
      </c>
      <c r="B221" s="19" t="s">
        <v>17</v>
      </c>
      <c r="C221" s="19">
        <v>36</v>
      </c>
      <c r="D221" s="19" t="s">
        <v>18</v>
      </c>
      <c r="E221" s="19" t="s">
        <v>14</v>
      </c>
      <c r="F221" s="19" t="s">
        <v>18</v>
      </c>
      <c r="G221" s="19" t="s">
        <v>13</v>
      </c>
      <c r="H221" s="19">
        <v>353</v>
      </c>
      <c r="I221" s="19" t="s">
        <v>18</v>
      </c>
      <c r="J221" s="19" t="s">
        <v>12</v>
      </c>
      <c r="K221" s="19" t="s">
        <v>163</v>
      </c>
      <c r="L221" s="19" t="s">
        <v>18</v>
      </c>
      <c r="M221" s="19" t="s">
        <v>34</v>
      </c>
      <c r="N221" s="15" t="s">
        <v>58</v>
      </c>
      <c r="O221" s="19" t="s">
        <v>18</v>
      </c>
      <c r="P221" s="19" t="s">
        <v>16</v>
      </c>
      <c r="Q221" s="20" t="s">
        <v>25</v>
      </c>
      <c r="R221" s="14" t="s">
        <v>169</v>
      </c>
      <c r="S221" s="15" t="s">
        <v>164</v>
      </c>
      <c r="T221" s="14" t="s">
        <v>173</v>
      </c>
      <c r="U221" s="43" t="s">
        <v>99</v>
      </c>
      <c r="V221" s="14" t="str">
        <f t="shared" si="103"/>
        <v>Plattenwärmetauscher  Heisswasser / Warmwasser Y36-F-30 VL Absperrklappe Rückmeldung geschlossen</v>
      </c>
      <c r="W221" s="44" t="s">
        <v>0</v>
      </c>
      <c r="X221" s="17"/>
      <c r="Y221" s="17">
        <f>IF(W221="DI",1,"-")</f>
        <v>1</v>
      </c>
      <c r="Z221" s="17" t="str">
        <f>IF(W221="DO",1,"-")</f>
        <v>-</v>
      </c>
      <c r="AA221" s="17" t="str">
        <f>IF(W221="AI",1,"-")</f>
        <v>-</v>
      </c>
      <c r="AB221" s="17" t="str">
        <f>IF(W221="AO",1,"-")</f>
        <v>-</v>
      </c>
    </row>
    <row r="222" spans="1:28" s="18" customFormat="1" ht="12.75" customHeight="1" x14ac:dyDescent="0.2">
      <c r="A222" s="48" t="str">
        <f t="shared" si="102"/>
        <v>Y36_F_G353_H351_Q730_D02</v>
      </c>
      <c r="B222" s="19" t="s">
        <v>17</v>
      </c>
      <c r="C222" s="19">
        <v>36</v>
      </c>
      <c r="D222" s="19" t="s">
        <v>18</v>
      </c>
      <c r="E222" s="19" t="s">
        <v>14</v>
      </c>
      <c r="F222" s="19" t="s">
        <v>18</v>
      </c>
      <c r="G222" s="19" t="s">
        <v>13</v>
      </c>
      <c r="H222" s="19">
        <v>353</v>
      </c>
      <c r="I222" s="19" t="s">
        <v>18</v>
      </c>
      <c r="J222" s="19" t="s">
        <v>12</v>
      </c>
      <c r="K222" s="19" t="s">
        <v>163</v>
      </c>
      <c r="L222" s="19" t="s">
        <v>18</v>
      </c>
      <c r="M222" s="19" t="s">
        <v>34</v>
      </c>
      <c r="N222" s="15" t="s">
        <v>58</v>
      </c>
      <c r="O222" s="19" t="s">
        <v>18</v>
      </c>
      <c r="P222" s="19" t="s">
        <v>16</v>
      </c>
      <c r="Q222" s="20" t="s">
        <v>26</v>
      </c>
      <c r="R222" s="14" t="s">
        <v>169</v>
      </c>
      <c r="S222" s="15" t="s">
        <v>164</v>
      </c>
      <c r="T222" s="14" t="s">
        <v>173</v>
      </c>
      <c r="U222" s="43" t="s">
        <v>100</v>
      </c>
      <c r="V222" s="14" t="str">
        <f t="shared" si="103"/>
        <v>Plattenwärmetauscher  Heisswasser / Warmwasser Y36-F-30 VL Absperrklappe Rückmeldung offen</v>
      </c>
      <c r="W222" s="44" t="s">
        <v>0</v>
      </c>
      <c r="X222" s="17"/>
      <c r="Y222" s="17">
        <f>IF(W222="DI",1,"-")</f>
        <v>1</v>
      </c>
      <c r="Z222" s="17" t="str">
        <f>IF(W222="DO",1,"-")</f>
        <v>-</v>
      </c>
      <c r="AA222" s="17" t="str">
        <f>IF(W222="AI",1,"-")</f>
        <v>-</v>
      </c>
      <c r="AB222" s="17" t="str">
        <f>IF(W222="AO",1,"-")</f>
        <v>-</v>
      </c>
    </row>
    <row r="223" spans="1:28" ht="12.75" customHeight="1" x14ac:dyDescent="0.2">
      <c r="A223" s="49" t="str">
        <f t="shared" si="102"/>
        <v>Y36_F_G353_H351_M500</v>
      </c>
      <c r="B223" s="30" t="s">
        <v>17</v>
      </c>
      <c r="C223" s="30">
        <v>36</v>
      </c>
      <c r="D223" s="30" t="s">
        <v>18</v>
      </c>
      <c r="E223" s="30" t="s">
        <v>14</v>
      </c>
      <c r="F223" s="30" t="s">
        <v>18</v>
      </c>
      <c r="G223" s="30" t="s">
        <v>13</v>
      </c>
      <c r="H223" s="30">
        <v>353</v>
      </c>
      <c r="I223" s="30" t="s">
        <v>18</v>
      </c>
      <c r="J223" s="30" t="s">
        <v>12</v>
      </c>
      <c r="K223" s="30" t="s">
        <v>163</v>
      </c>
      <c r="L223" s="30" t="s">
        <v>18</v>
      </c>
      <c r="M223" s="30" t="s">
        <v>15</v>
      </c>
      <c r="N223" s="30" t="s">
        <v>177</v>
      </c>
      <c r="O223" s="30" t="s">
        <v>18</v>
      </c>
      <c r="P223" s="30"/>
      <c r="Q223" s="32"/>
      <c r="R223" s="33" t="s">
        <v>169</v>
      </c>
      <c r="S223" s="34" t="s">
        <v>164</v>
      </c>
      <c r="T223" s="33" t="s">
        <v>174</v>
      </c>
      <c r="U223" s="33"/>
      <c r="V223" s="33" t="str">
        <f t="shared" si="84"/>
        <v>Plattenwärmetauscher  Heisswasser / Warmwasser Y36-F-30  VL Pumpe</v>
      </c>
      <c r="W223" s="38"/>
      <c r="X223" s="37"/>
      <c r="Y223" s="37"/>
      <c r="Z223" s="37"/>
      <c r="AA223" s="37"/>
      <c r="AB223" s="37"/>
    </row>
    <row r="224" spans="1:28" s="18" customFormat="1" ht="12.75" customHeight="1" x14ac:dyDescent="0.2">
      <c r="A224" s="48" t="str">
        <f t="shared" si="102"/>
        <v>Y36_F_G353_H351_M500_S01</v>
      </c>
      <c r="B224" s="19" t="s">
        <v>17</v>
      </c>
      <c r="C224" s="19">
        <v>36</v>
      </c>
      <c r="D224" s="19" t="s">
        <v>18</v>
      </c>
      <c r="E224" s="19" t="s">
        <v>14</v>
      </c>
      <c r="F224" s="19" t="s">
        <v>18</v>
      </c>
      <c r="G224" s="19" t="s">
        <v>13</v>
      </c>
      <c r="H224" s="19">
        <v>353</v>
      </c>
      <c r="I224" s="19" t="s">
        <v>18</v>
      </c>
      <c r="J224" s="19" t="s">
        <v>12</v>
      </c>
      <c r="K224" s="19" t="s">
        <v>163</v>
      </c>
      <c r="L224" s="19" t="s">
        <v>18</v>
      </c>
      <c r="M224" s="19" t="s">
        <v>15</v>
      </c>
      <c r="N224" s="15" t="s">
        <v>177</v>
      </c>
      <c r="O224" s="19" t="s">
        <v>18</v>
      </c>
      <c r="P224" s="19" t="s">
        <v>24</v>
      </c>
      <c r="Q224" s="20" t="s">
        <v>25</v>
      </c>
      <c r="R224" s="14" t="s">
        <v>169</v>
      </c>
      <c r="S224" s="15" t="s">
        <v>164</v>
      </c>
      <c r="T224" s="14" t="s">
        <v>174</v>
      </c>
      <c r="U224" s="14" t="s">
        <v>80</v>
      </c>
      <c r="V224" s="14" t="str">
        <f t="shared" ref="V224:V229" si="104">CONCATENATE(R224," ",S224," ",T224," ",U224)</f>
        <v>Plattenwärmetauscher  Heisswasser / Warmwasser Y36-F-30 VL Pumpe Schaltbefehl</v>
      </c>
      <c r="W224" s="44" t="s">
        <v>1</v>
      </c>
      <c r="X224" s="17"/>
      <c r="Y224" s="17" t="str">
        <f t="shared" ref="Y224:Y229" si="105">IF(W224="DI",1,"-")</f>
        <v>-</v>
      </c>
      <c r="Z224" s="17">
        <f t="shared" ref="Z224:Z229" si="106">IF(W224="DO",1,"-")</f>
        <v>1</v>
      </c>
      <c r="AA224" s="17" t="str">
        <f t="shared" ref="AA224:AA229" si="107">IF(W224="AI",1,"-")</f>
        <v>-</v>
      </c>
      <c r="AB224" s="17" t="str">
        <f t="shared" ref="AB224:AB229" si="108">IF(W224="AO",1,"-")</f>
        <v>-</v>
      </c>
    </row>
    <row r="225" spans="1:28" s="18" customFormat="1" ht="12.75" customHeight="1" x14ac:dyDescent="0.2">
      <c r="A225" s="48" t="str">
        <f>IF(OR(Q225=""),B225&amp;C225&amp;D225&amp;E225&amp;F225&amp;G225&amp;H225&amp;I225&amp;J225&amp;K225&amp;L225&amp;M225&amp;N225,B225&amp;C225&amp;D225&amp;E225&amp;F225&amp;G225&amp;H225&amp;I225&amp;J225&amp;K225&amp;L225&amp;M225&amp;N225&amp;O225&amp;P225&amp;Q225)</f>
        <v>Y36_F_G353_H351_M500_Y01</v>
      </c>
      <c r="B225" s="19" t="s">
        <v>17</v>
      </c>
      <c r="C225" s="19">
        <v>36</v>
      </c>
      <c r="D225" s="19" t="s">
        <v>18</v>
      </c>
      <c r="E225" s="19" t="s">
        <v>14</v>
      </c>
      <c r="F225" s="19" t="s">
        <v>18</v>
      </c>
      <c r="G225" s="19" t="s">
        <v>13</v>
      </c>
      <c r="H225" s="19">
        <v>353</v>
      </c>
      <c r="I225" s="19" t="s">
        <v>18</v>
      </c>
      <c r="J225" s="19" t="s">
        <v>12</v>
      </c>
      <c r="K225" s="19" t="s">
        <v>163</v>
      </c>
      <c r="L225" s="19" t="s">
        <v>18</v>
      </c>
      <c r="M225" s="19" t="s">
        <v>15</v>
      </c>
      <c r="N225" s="15" t="s">
        <v>177</v>
      </c>
      <c r="O225" s="19" t="s">
        <v>18</v>
      </c>
      <c r="P225" s="19" t="s">
        <v>17</v>
      </c>
      <c r="Q225" s="20" t="s">
        <v>25</v>
      </c>
      <c r="R225" s="14" t="s">
        <v>169</v>
      </c>
      <c r="S225" s="15" t="s">
        <v>164</v>
      </c>
      <c r="T225" s="14" t="s">
        <v>174</v>
      </c>
      <c r="U225" s="43" t="s">
        <v>101</v>
      </c>
      <c r="V225" s="14" t="str">
        <f t="shared" si="104"/>
        <v>Plattenwärmetauscher  Heisswasser / Warmwasser Y36-F-30 VL Pumpe Stellbefehl</v>
      </c>
      <c r="W225" s="44" t="s">
        <v>3</v>
      </c>
      <c r="X225" s="17"/>
      <c r="Y225" s="17" t="str">
        <f t="shared" si="105"/>
        <v>-</v>
      </c>
      <c r="Z225" s="17" t="str">
        <f t="shared" si="106"/>
        <v>-</v>
      </c>
      <c r="AA225" s="17" t="str">
        <f t="shared" si="107"/>
        <v>-</v>
      </c>
      <c r="AB225" s="17">
        <f t="shared" si="108"/>
        <v>1</v>
      </c>
    </row>
    <row r="226" spans="1:28" s="18" customFormat="1" ht="12.75" customHeight="1" x14ac:dyDescent="0.2">
      <c r="A226" s="48" t="str">
        <f>IF(OR(Q226=""),B226&amp;C226&amp;D226&amp;E226&amp;F226&amp;G226&amp;H226&amp;I226&amp;J226&amp;K226&amp;L226&amp;M226&amp;N226,B226&amp;C226&amp;D226&amp;E226&amp;F226&amp;G226&amp;H226&amp;I226&amp;J226&amp;K226&amp;L226&amp;M226&amp;N226&amp;O226&amp;P226&amp;Q226)</f>
        <v>Y36_F_G353_H351_M500_D01</v>
      </c>
      <c r="B226" s="19" t="s">
        <v>17</v>
      </c>
      <c r="C226" s="19">
        <v>36</v>
      </c>
      <c r="D226" s="19" t="s">
        <v>18</v>
      </c>
      <c r="E226" s="19" t="s">
        <v>14</v>
      </c>
      <c r="F226" s="19" t="s">
        <v>18</v>
      </c>
      <c r="G226" s="19" t="s">
        <v>13</v>
      </c>
      <c r="H226" s="19">
        <v>353</v>
      </c>
      <c r="I226" s="19" t="s">
        <v>18</v>
      </c>
      <c r="J226" s="19" t="s">
        <v>12</v>
      </c>
      <c r="K226" s="19" t="s">
        <v>163</v>
      </c>
      <c r="L226" s="19" t="s">
        <v>18</v>
      </c>
      <c r="M226" s="19" t="s">
        <v>15</v>
      </c>
      <c r="N226" s="15" t="s">
        <v>177</v>
      </c>
      <c r="O226" s="19" t="s">
        <v>18</v>
      </c>
      <c r="P226" s="19" t="s">
        <v>16</v>
      </c>
      <c r="Q226" s="20" t="s">
        <v>25</v>
      </c>
      <c r="R226" s="14" t="s">
        <v>169</v>
      </c>
      <c r="S226" s="15" t="s">
        <v>164</v>
      </c>
      <c r="T226" s="14" t="s">
        <v>174</v>
      </c>
      <c r="U226" s="43" t="s">
        <v>81</v>
      </c>
      <c r="V226" s="14" t="str">
        <f t="shared" si="104"/>
        <v>Plattenwärmetauscher  Heisswasser / Warmwasser Y36-F-30 VL Pumpe Sammelfehler</v>
      </c>
      <c r="W226" s="44" t="s">
        <v>0</v>
      </c>
      <c r="X226" s="17"/>
      <c r="Y226" s="17">
        <f t="shared" si="105"/>
        <v>1</v>
      </c>
      <c r="Z226" s="17" t="str">
        <f t="shared" si="106"/>
        <v>-</v>
      </c>
      <c r="AA226" s="17" t="str">
        <f t="shared" si="107"/>
        <v>-</v>
      </c>
      <c r="AB226" s="17" t="str">
        <f t="shared" si="108"/>
        <v>-</v>
      </c>
    </row>
    <row r="227" spans="1:28" s="18" customFormat="1" ht="12.75" customHeight="1" x14ac:dyDescent="0.2">
      <c r="A227" s="48" t="str">
        <f t="shared" ref="A227:A231" si="109">IF(OR(Q227=""),B227&amp;C227&amp;D227&amp;E227&amp;F227&amp;G227&amp;H227&amp;I227&amp;J227&amp;K227&amp;L227&amp;M227&amp;N227,B227&amp;C227&amp;D227&amp;E227&amp;F227&amp;G227&amp;H227&amp;I227&amp;J227&amp;K227&amp;L227&amp;M227&amp;N227&amp;O227&amp;P227&amp;Q227)</f>
        <v>Y36_F_G353_H351_M500_D02</v>
      </c>
      <c r="B227" s="19" t="s">
        <v>17</v>
      </c>
      <c r="C227" s="19">
        <v>36</v>
      </c>
      <c r="D227" s="19" t="s">
        <v>18</v>
      </c>
      <c r="E227" s="19" t="s">
        <v>14</v>
      </c>
      <c r="F227" s="19" t="s">
        <v>18</v>
      </c>
      <c r="G227" s="19" t="s">
        <v>13</v>
      </c>
      <c r="H227" s="19">
        <v>353</v>
      </c>
      <c r="I227" s="19" t="s">
        <v>18</v>
      </c>
      <c r="J227" s="19" t="s">
        <v>12</v>
      </c>
      <c r="K227" s="19" t="s">
        <v>163</v>
      </c>
      <c r="L227" s="19" t="s">
        <v>18</v>
      </c>
      <c r="M227" s="19" t="s">
        <v>15</v>
      </c>
      <c r="N227" s="15" t="s">
        <v>177</v>
      </c>
      <c r="O227" s="19" t="s">
        <v>18</v>
      </c>
      <c r="P227" s="19" t="s">
        <v>16</v>
      </c>
      <c r="Q227" s="20" t="s">
        <v>26</v>
      </c>
      <c r="R227" s="14" t="s">
        <v>169</v>
      </c>
      <c r="S227" s="15" t="s">
        <v>164</v>
      </c>
      <c r="T227" s="14" t="s">
        <v>174</v>
      </c>
      <c r="U227" s="43" t="s">
        <v>91</v>
      </c>
      <c r="V227" s="14" t="str">
        <f t="shared" si="104"/>
        <v>Plattenwärmetauscher  Heisswasser / Warmwasser Y36-F-30 VL Pumpe Betriebsmeldung</v>
      </c>
      <c r="W227" s="44" t="s">
        <v>0</v>
      </c>
      <c r="X227" s="17"/>
      <c r="Y227" s="17">
        <f t="shared" si="105"/>
        <v>1</v>
      </c>
      <c r="Z227" s="17" t="str">
        <f t="shared" si="106"/>
        <v>-</v>
      </c>
      <c r="AA227" s="17" t="str">
        <f t="shared" si="107"/>
        <v>-</v>
      </c>
      <c r="AB227" s="17" t="str">
        <f t="shared" si="108"/>
        <v>-</v>
      </c>
    </row>
    <row r="228" spans="1:28" s="18" customFormat="1" ht="12.75" customHeight="1" x14ac:dyDescent="0.2">
      <c r="A228" s="48" t="str">
        <f t="shared" si="109"/>
        <v>Y36_F_G353_H351_M500_D03</v>
      </c>
      <c r="B228" s="19" t="s">
        <v>17</v>
      </c>
      <c r="C228" s="19">
        <v>36</v>
      </c>
      <c r="D228" s="19" t="s">
        <v>18</v>
      </c>
      <c r="E228" s="19" t="s">
        <v>14</v>
      </c>
      <c r="F228" s="19" t="s">
        <v>18</v>
      </c>
      <c r="G228" s="19" t="s">
        <v>13</v>
      </c>
      <c r="H228" s="19">
        <v>353</v>
      </c>
      <c r="I228" s="19" t="s">
        <v>18</v>
      </c>
      <c r="J228" s="19" t="s">
        <v>12</v>
      </c>
      <c r="K228" s="19" t="s">
        <v>163</v>
      </c>
      <c r="L228" s="19" t="s">
        <v>18</v>
      </c>
      <c r="M228" s="19" t="s">
        <v>15</v>
      </c>
      <c r="N228" s="15" t="s">
        <v>177</v>
      </c>
      <c r="O228" s="19" t="s">
        <v>18</v>
      </c>
      <c r="P228" s="19" t="s">
        <v>16</v>
      </c>
      <c r="Q228" s="20" t="s">
        <v>27</v>
      </c>
      <c r="R228" s="14" t="s">
        <v>169</v>
      </c>
      <c r="S228" s="15" t="s">
        <v>164</v>
      </c>
      <c r="T228" s="14" t="s">
        <v>174</v>
      </c>
      <c r="U228" s="43" t="s">
        <v>92</v>
      </c>
      <c r="V228" s="14" t="str">
        <f t="shared" si="104"/>
        <v>Plattenwärmetauscher  Heisswasser / Warmwasser Y36-F-30 VL Pumpe Sicherungsüberwachung</v>
      </c>
      <c r="W228" s="44" t="s">
        <v>0</v>
      </c>
      <c r="X228" s="17"/>
      <c r="Y228" s="17">
        <f t="shared" si="105"/>
        <v>1</v>
      </c>
      <c r="Z228" s="17" t="str">
        <f t="shared" si="106"/>
        <v>-</v>
      </c>
      <c r="AA228" s="17" t="str">
        <f t="shared" si="107"/>
        <v>-</v>
      </c>
      <c r="AB228" s="17" t="str">
        <f t="shared" si="108"/>
        <v>-</v>
      </c>
    </row>
    <row r="229" spans="1:28" s="18" customFormat="1" ht="12.75" customHeight="1" x14ac:dyDescent="0.2">
      <c r="A229" s="48" t="str">
        <f t="shared" si="109"/>
        <v>Y36_F_G353_H351_M500_R01</v>
      </c>
      <c r="B229" s="19" t="s">
        <v>17</v>
      </c>
      <c r="C229" s="19">
        <v>36</v>
      </c>
      <c r="D229" s="19" t="s">
        <v>18</v>
      </c>
      <c r="E229" s="19" t="s">
        <v>14</v>
      </c>
      <c r="F229" s="19" t="s">
        <v>18</v>
      </c>
      <c r="G229" s="19" t="s">
        <v>13</v>
      </c>
      <c r="H229" s="19">
        <v>353</v>
      </c>
      <c r="I229" s="19" t="s">
        <v>18</v>
      </c>
      <c r="J229" s="19" t="s">
        <v>12</v>
      </c>
      <c r="K229" s="19" t="s">
        <v>163</v>
      </c>
      <c r="L229" s="19" t="s">
        <v>18</v>
      </c>
      <c r="M229" s="19" t="s">
        <v>15</v>
      </c>
      <c r="N229" s="15" t="s">
        <v>177</v>
      </c>
      <c r="O229" s="19" t="s">
        <v>18</v>
      </c>
      <c r="P229" s="19" t="s">
        <v>66</v>
      </c>
      <c r="Q229" s="20" t="s">
        <v>25</v>
      </c>
      <c r="R229" s="14" t="s">
        <v>169</v>
      </c>
      <c r="S229" s="15" t="s">
        <v>164</v>
      </c>
      <c r="T229" s="14" t="s">
        <v>174</v>
      </c>
      <c r="U229" s="43" t="s">
        <v>137</v>
      </c>
      <c r="V229" s="14" t="str">
        <f t="shared" si="104"/>
        <v>Plattenwärmetauscher  Heisswasser / Warmwasser Y36-F-30 VL Pumpe Revision</v>
      </c>
      <c r="W229" s="44" t="s">
        <v>0</v>
      </c>
      <c r="X229" s="17"/>
      <c r="Y229" s="17">
        <f t="shared" si="105"/>
        <v>1</v>
      </c>
      <c r="Z229" s="17" t="str">
        <f t="shared" si="106"/>
        <v>-</v>
      </c>
      <c r="AA229" s="17" t="str">
        <f t="shared" si="107"/>
        <v>-</v>
      </c>
      <c r="AB229" s="17" t="str">
        <f t="shared" si="108"/>
        <v>-</v>
      </c>
    </row>
    <row r="230" spans="1:28" ht="12.75" customHeight="1" x14ac:dyDescent="0.2">
      <c r="A230" s="49" t="str">
        <f t="shared" si="109"/>
        <v>Y36_F_G353_H351_B830</v>
      </c>
      <c r="B230" s="30" t="s">
        <v>17</v>
      </c>
      <c r="C230" s="30">
        <v>36</v>
      </c>
      <c r="D230" s="30" t="s">
        <v>18</v>
      </c>
      <c r="E230" s="30" t="s">
        <v>14</v>
      </c>
      <c r="F230" s="30" t="s">
        <v>18</v>
      </c>
      <c r="G230" s="30" t="s">
        <v>13</v>
      </c>
      <c r="H230" s="30">
        <v>353</v>
      </c>
      <c r="I230" s="30" t="s">
        <v>18</v>
      </c>
      <c r="J230" s="30" t="s">
        <v>12</v>
      </c>
      <c r="K230" s="30" t="s">
        <v>163</v>
      </c>
      <c r="L230" s="30" t="s">
        <v>18</v>
      </c>
      <c r="M230" s="30" t="s">
        <v>36</v>
      </c>
      <c r="N230" s="30" t="s">
        <v>178</v>
      </c>
      <c r="O230" s="30" t="s">
        <v>18</v>
      </c>
      <c r="P230" s="30"/>
      <c r="Q230" s="32"/>
      <c r="R230" s="33" t="s">
        <v>169</v>
      </c>
      <c r="S230" s="34" t="s">
        <v>164</v>
      </c>
      <c r="T230" s="33" t="s">
        <v>175</v>
      </c>
      <c r="U230" s="36"/>
      <c r="V230" s="33" t="str">
        <f t="shared" si="84"/>
        <v>Plattenwärmetauscher  Heisswasser / Warmwasser Y36-F-30  Differenzdruck</v>
      </c>
      <c r="W230" s="38"/>
      <c r="X230" s="42"/>
      <c r="Y230" s="37"/>
      <c r="Z230" s="37"/>
      <c r="AA230" s="37"/>
      <c r="AB230" s="37"/>
    </row>
    <row r="231" spans="1:28" s="18" customFormat="1" ht="12.75" customHeight="1" x14ac:dyDescent="0.2">
      <c r="A231" s="48" t="str">
        <f t="shared" si="109"/>
        <v>Y36_F_G353_H351_B830_M01</v>
      </c>
      <c r="B231" s="19" t="s">
        <v>17</v>
      </c>
      <c r="C231" s="19">
        <v>36</v>
      </c>
      <c r="D231" s="19" t="s">
        <v>18</v>
      </c>
      <c r="E231" s="19" t="s">
        <v>14</v>
      </c>
      <c r="F231" s="19" t="s">
        <v>18</v>
      </c>
      <c r="G231" s="19" t="s">
        <v>13</v>
      </c>
      <c r="H231" s="19">
        <v>353</v>
      </c>
      <c r="I231" s="19" t="s">
        <v>18</v>
      </c>
      <c r="J231" s="19" t="s">
        <v>12</v>
      </c>
      <c r="K231" s="19" t="s">
        <v>163</v>
      </c>
      <c r="L231" s="19" t="s">
        <v>18</v>
      </c>
      <c r="M231" s="19" t="s">
        <v>36</v>
      </c>
      <c r="N231" s="15" t="s">
        <v>178</v>
      </c>
      <c r="O231" s="19" t="s">
        <v>18</v>
      </c>
      <c r="P231" s="19" t="s">
        <v>15</v>
      </c>
      <c r="Q231" s="20" t="s">
        <v>25</v>
      </c>
      <c r="R231" s="14" t="s">
        <v>169</v>
      </c>
      <c r="S231" s="15" t="s">
        <v>164</v>
      </c>
      <c r="T231" s="14" t="s">
        <v>175</v>
      </c>
      <c r="U231" s="43" t="s">
        <v>4</v>
      </c>
      <c r="V231" s="14" t="str">
        <f t="shared" ref="V231" si="110">CONCATENATE(R231," ",S231," ",T231," ",U231)</f>
        <v>Plattenwärmetauscher  Heisswasser / Warmwasser Y36-F-30 Differenzdruck Istwert</v>
      </c>
      <c r="W231" s="44" t="s">
        <v>2</v>
      </c>
      <c r="X231" s="50"/>
      <c r="Y231" s="17" t="str">
        <f>IF(W231="DI",1,"-")</f>
        <v>-</v>
      </c>
      <c r="Z231" s="17" t="str">
        <f>IF(W231="DO",1,"-")</f>
        <v>-</v>
      </c>
      <c r="AA231" s="17">
        <f>IF(W231="AI",1,"-")</f>
        <v>1</v>
      </c>
      <c r="AB231" s="17" t="str">
        <f>IF(W231="AO",1,"-")</f>
        <v>-</v>
      </c>
    </row>
    <row r="232" spans="1:28" ht="12.75" customHeight="1" x14ac:dyDescent="0.2">
      <c r="A232" s="49" t="str">
        <f>IF(OR(Q232=""),B232&amp;C232&amp;D232&amp;E232&amp;F232&amp;G232&amp;H232&amp;I232&amp;J232&amp;K232&amp;L232&amp;M232&amp;N232,B232&amp;C232&amp;D232&amp;E232&amp;F232&amp;G232&amp;H232&amp;I232&amp;J232&amp;K232&amp;L232&amp;M232&amp;N232&amp;O232&amp;P232&amp;Q232)</f>
        <v>Y36_F_G353_H351_B814</v>
      </c>
      <c r="B232" s="30" t="s">
        <v>17</v>
      </c>
      <c r="C232" s="30">
        <v>36</v>
      </c>
      <c r="D232" s="30" t="s">
        <v>18</v>
      </c>
      <c r="E232" s="30" t="s">
        <v>14</v>
      </c>
      <c r="F232" s="30" t="s">
        <v>18</v>
      </c>
      <c r="G232" s="30" t="s">
        <v>13</v>
      </c>
      <c r="H232" s="30">
        <v>353</v>
      </c>
      <c r="I232" s="30" t="s">
        <v>18</v>
      </c>
      <c r="J232" s="30" t="s">
        <v>12</v>
      </c>
      <c r="K232" s="30" t="s">
        <v>163</v>
      </c>
      <c r="L232" s="30" t="s">
        <v>18</v>
      </c>
      <c r="M232" s="30" t="s">
        <v>36</v>
      </c>
      <c r="N232" s="30" t="s">
        <v>179</v>
      </c>
      <c r="O232" s="30" t="s">
        <v>18</v>
      </c>
      <c r="P232" s="30"/>
      <c r="Q232" s="32"/>
      <c r="R232" s="33" t="s">
        <v>169</v>
      </c>
      <c r="S232" s="34" t="s">
        <v>164</v>
      </c>
      <c r="T232" s="39" t="s">
        <v>170</v>
      </c>
      <c r="U232" s="36"/>
      <c r="V232" s="33" t="str">
        <f t="shared" si="84"/>
        <v>Plattenwärmetauscher  Heisswasser / Warmwasser Y36-F-30  Eintrittstemperatur sekundär</v>
      </c>
      <c r="W232" s="38"/>
      <c r="X232" s="37"/>
      <c r="Y232" s="37"/>
      <c r="Z232" s="37"/>
      <c r="AA232" s="37"/>
      <c r="AB232" s="37"/>
    </row>
    <row r="233" spans="1:28" s="18" customFormat="1" ht="12.75" customHeight="1" x14ac:dyDescent="0.2">
      <c r="A233" s="48" t="str">
        <f>IF(OR(Q233=""),B233&amp;C233&amp;D233&amp;E233&amp;F233&amp;G233&amp;H233&amp;I233&amp;J233&amp;K233&amp;L233&amp;M233&amp;N233,B233&amp;C233&amp;D233&amp;E233&amp;F233&amp;G233&amp;H233&amp;I233&amp;J233&amp;K233&amp;L233&amp;M233&amp;N233&amp;O233&amp;P233&amp;Q233)</f>
        <v>Y36_F_G353_H351_B814_M01</v>
      </c>
      <c r="B233" s="19" t="s">
        <v>17</v>
      </c>
      <c r="C233" s="19">
        <v>36</v>
      </c>
      <c r="D233" s="19" t="s">
        <v>18</v>
      </c>
      <c r="E233" s="19" t="s">
        <v>14</v>
      </c>
      <c r="F233" s="19" t="s">
        <v>18</v>
      </c>
      <c r="G233" s="19" t="s">
        <v>13</v>
      </c>
      <c r="H233" s="19">
        <v>353</v>
      </c>
      <c r="I233" s="19" t="s">
        <v>18</v>
      </c>
      <c r="J233" s="19" t="s">
        <v>12</v>
      </c>
      <c r="K233" s="19" t="s">
        <v>163</v>
      </c>
      <c r="L233" s="19" t="s">
        <v>18</v>
      </c>
      <c r="M233" s="19" t="s">
        <v>36</v>
      </c>
      <c r="N233" s="15" t="s">
        <v>179</v>
      </c>
      <c r="O233" s="19" t="s">
        <v>18</v>
      </c>
      <c r="P233" s="19" t="s">
        <v>15</v>
      </c>
      <c r="Q233" s="20" t="s">
        <v>25</v>
      </c>
      <c r="R233" s="14" t="s">
        <v>169</v>
      </c>
      <c r="S233" s="15" t="s">
        <v>164</v>
      </c>
      <c r="T233" s="51" t="s">
        <v>170</v>
      </c>
      <c r="U233" s="43" t="s">
        <v>4</v>
      </c>
      <c r="V233" s="14" t="str">
        <f t="shared" ref="V233" si="111">CONCATENATE(R233," ",S233," ",T233," ",U233)</f>
        <v>Plattenwärmetauscher  Heisswasser / Warmwasser Y36-F-30 Eintrittstemperatur sekundär Istwert</v>
      </c>
      <c r="W233" s="44" t="s">
        <v>2</v>
      </c>
      <c r="X233" s="17"/>
      <c r="Y233" s="17" t="str">
        <f>IF(W233="DI",1,"-")</f>
        <v>-</v>
      </c>
      <c r="Z233" s="17" t="str">
        <f>IF(W233="DO",1,"-")</f>
        <v>-</v>
      </c>
      <c r="AA233" s="17">
        <f>IF(W233="AI",1,"-")</f>
        <v>1</v>
      </c>
      <c r="AB233" s="17" t="str">
        <f>IF(W233="AO",1,"-")</f>
        <v>-</v>
      </c>
    </row>
    <row r="234" spans="1:28" ht="12.75" customHeight="1" x14ac:dyDescent="0.2">
      <c r="A234" s="59" t="str">
        <f t="shared" ref="A234:A241" si="112">IF(OR(Q234=""),B234&amp;C234&amp;D234&amp;E234&amp;F234&amp;G234&amp;H234&amp;I234&amp;J234&amp;K234&amp;L234&amp;M234&amp;N234,B234&amp;C234&amp;D234&amp;E234&amp;F234&amp;G234&amp;H234&amp;I234&amp;J234&amp;K234&amp;L234&amp;M234&amp;N234&amp;O234&amp;P234&amp;Q234)</f>
        <v>Y36_F_G353_H352</v>
      </c>
      <c r="B234" s="60" t="s">
        <v>17</v>
      </c>
      <c r="C234" s="60">
        <v>36</v>
      </c>
      <c r="D234" s="60" t="s">
        <v>18</v>
      </c>
      <c r="E234" s="60" t="s">
        <v>14</v>
      </c>
      <c r="F234" s="60" t="s">
        <v>18</v>
      </c>
      <c r="G234" s="60" t="s">
        <v>13</v>
      </c>
      <c r="H234" s="60">
        <v>353</v>
      </c>
      <c r="I234" s="60" t="s">
        <v>18</v>
      </c>
      <c r="J234" s="60" t="s">
        <v>12</v>
      </c>
      <c r="K234" s="60" t="s">
        <v>126</v>
      </c>
      <c r="L234" s="60"/>
      <c r="M234" s="60"/>
      <c r="N234" s="60"/>
      <c r="O234" s="60"/>
      <c r="P234" s="60"/>
      <c r="Q234" s="61"/>
      <c r="R234" s="62" t="s">
        <v>169</v>
      </c>
      <c r="S234" s="63" t="s">
        <v>141</v>
      </c>
      <c r="T234" s="64" t="str">
        <f>CONCATENATE(A234," ",R234)</f>
        <v>Y36_F_G353_H352 Plattenwärmetauscher  Heisswasser / Warmwasser</v>
      </c>
      <c r="U234" s="64" t="str">
        <f>T234</f>
        <v>Y36_F_G353_H352 Plattenwärmetauscher  Heisswasser / Warmwasser</v>
      </c>
      <c r="V234" s="65" t="str">
        <f>U234</f>
        <v>Y36_F_G353_H352 Plattenwärmetauscher  Heisswasser / Warmwasser</v>
      </c>
      <c r="W234" s="66"/>
      <c r="X234" s="65">
        <f>SUM(Y234:AB234)</f>
        <v>22</v>
      </c>
      <c r="Y234" s="65">
        <f>SUM(Y199:Y233)</f>
        <v>10</v>
      </c>
      <c r="Z234" s="65">
        <f>SUM(Z199:Z233)</f>
        <v>2</v>
      </c>
      <c r="AA234" s="65">
        <f>SUM(AA199:AA233)</f>
        <v>7</v>
      </c>
      <c r="AB234" s="65">
        <f>SUM(AB199:AB233)</f>
        <v>3</v>
      </c>
    </row>
    <row r="235" spans="1:28" ht="12.75" customHeight="1" x14ac:dyDescent="0.2">
      <c r="A235" s="49" t="str">
        <f>IF(OR(Q235=""),B235&amp;C235&amp;D235&amp;E235&amp;F235&amp;G235&amp;H235&amp;I235&amp;J235&amp;K235&amp;L235&amp;M235&amp;N235,B235&amp;C235&amp;D235&amp;E235&amp;F235&amp;G235&amp;H235&amp;I235&amp;J235&amp;K235&amp;L235&amp;M235&amp;N235&amp;O235&amp;P235&amp;Q235)</f>
        <v>Y36_F_G353_H352_S001</v>
      </c>
      <c r="B235" s="30" t="s">
        <v>17</v>
      </c>
      <c r="C235" s="30">
        <v>36</v>
      </c>
      <c r="D235" s="30" t="s">
        <v>18</v>
      </c>
      <c r="E235" s="30" t="s">
        <v>14</v>
      </c>
      <c r="F235" s="30" t="s">
        <v>18</v>
      </c>
      <c r="G235" s="30" t="s">
        <v>13</v>
      </c>
      <c r="H235" s="30">
        <v>353</v>
      </c>
      <c r="I235" s="30" t="s">
        <v>18</v>
      </c>
      <c r="J235" s="30" t="s">
        <v>12</v>
      </c>
      <c r="K235" s="30" t="s">
        <v>126</v>
      </c>
      <c r="L235" s="30" t="s">
        <v>18</v>
      </c>
      <c r="M235" s="30" t="s">
        <v>24</v>
      </c>
      <c r="N235" s="30" t="s">
        <v>19</v>
      </c>
      <c r="O235" s="30" t="s">
        <v>18</v>
      </c>
      <c r="P235" s="30"/>
      <c r="Q235" s="32"/>
      <c r="R235" s="33" t="s">
        <v>182</v>
      </c>
      <c r="S235" s="34" t="s">
        <v>164</v>
      </c>
      <c r="T235" s="33" t="s">
        <v>7</v>
      </c>
      <c r="U235" s="33" t="s">
        <v>5</v>
      </c>
      <c r="V235" s="33" t="str">
        <f t="shared" ref="V235:V294" si="113">CONCATENATE(R235," ",S235,"  ",T235)</f>
        <v>Heizgruppe Bodenheizung Y36-F-30  Anlageschalter</v>
      </c>
      <c r="W235" s="31"/>
      <c r="X235" s="37"/>
      <c r="Y235" s="37"/>
      <c r="Z235" s="37"/>
      <c r="AA235" s="37"/>
      <c r="AB235" s="37"/>
    </row>
    <row r="236" spans="1:28" s="18" customFormat="1" ht="12.75" customHeight="1" x14ac:dyDescent="0.2">
      <c r="A236" s="48" t="str">
        <f t="shared" si="112"/>
        <v>Y36_F_G353_H352_S001_D01</v>
      </c>
      <c r="B236" s="19" t="s">
        <v>17</v>
      </c>
      <c r="C236" s="19">
        <v>36</v>
      </c>
      <c r="D236" s="19" t="s">
        <v>18</v>
      </c>
      <c r="E236" s="19" t="s">
        <v>14</v>
      </c>
      <c r="F236" s="19" t="s">
        <v>18</v>
      </c>
      <c r="G236" s="19" t="s">
        <v>13</v>
      </c>
      <c r="H236" s="19">
        <v>353</v>
      </c>
      <c r="I236" s="19" t="s">
        <v>18</v>
      </c>
      <c r="J236" s="19" t="s">
        <v>12</v>
      </c>
      <c r="K236" s="19" t="s">
        <v>126</v>
      </c>
      <c r="L236" s="19" t="s">
        <v>18</v>
      </c>
      <c r="M236" s="19" t="s">
        <v>24</v>
      </c>
      <c r="N236" s="15" t="s">
        <v>19</v>
      </c>
      <c r="O236" s="19" t="s">
        <v>18</v>
      </c>
      <c r="P236" s="19" t="s">
        <v>16</v>
      </c>
      <c r="Q236" s="20" t="s">
        <v>25</v>
      </c>
      <c r="R236" s="14" t="s">
        <v>182</v>
      </c>
      <c r="S236" s="15" t="s">
        <v>164</v>
      </c>
      <c r="T236" s="14" t="s">
        <v>7</v>
      </c>
      <c r="U236" s="14" t="s">
        <v>122</v>
      </c>
      <c r="V236" s="14" t="str">
        <f t="shared" ref="V236:V253" si="114">CONCATENATE(R236," ",S236," ",T236," ",U236)</f>
        <v>Heizgruppe Bodenheizung Y36-F-30 Anlageschalter Betriebswahl Auto</v>
      </c>
      <c r="W236" s="44" t="s">
        <v>0</v>
      </c>
      <c r="X236" s="17"/>
      <c r="Y236" s="17">
        <f>IF(W236="DI",1,"-")</f>
        <v>1</v>
      </c>
      <c r="Z236" s="17" t="str">
        <f>IF(W236="DO",1,"-")</f>
        <v>-</v>
      </c>
      <c r="AA236" s="17" t="str">
        <f>IF(W236="AI",1,"-")</f>
        <v>-</v>
      </c>
      <c r="AB236" s="17" t="str">
        <f>IF(W236="AO",1,"-")</f>
        <v>-</v>
      </c>
    </row>
    <row r="237" spans="1:28" s="18" customFormat="1" ht="12.75" customHeight="1" x14ac:dyDescent="0.2">
      <c r="A237" s="48" t="str">
        <f t="shared" si="112"/>
        <v>Y36_F_G353_H352_S001_D02</v>
      </c>
      <c r="B237" s="19" t="s">
        <v>17</v>
      </c>
      <c r="C237" s="19">
        <v>36</v>
      </c>
      <c r="D237" s="19" t="s">
        <v>18</v>
      </c>
      <c r="E237" s="19" t="s">
        <v>14</v>
      </c>
      <c r="F237" s="19" t="s">
        <v>18</v>
      </c>
      <c r="G237" s="19" t="s">
        <v>13</v>
      </c>
      <c r="H237" s="19">
        <v>353</v>
      </c>
      <c r="I237" s="19" t="s">
        <v>18</v>
      </c>
      <c r="J237" s="19" t="s">
        <v>12</v>
      </c>
      <c r="K237" s="19" t="s">
        <v>126</v>
      </c>
      <c r="L237" s="19" t="s">
        <v>18</v>
      </c>
      <c r="M237" s="19" t="s">
        <v>24</v>
      </c>
      <c r="N237" s="15" t="s">
        <v>19</v>
      </c>
      <c r="O237" s="19" t="s">
        <v>18</v>
      </c>
      <c r="P237" s="19" t="s">
        <v>16</v>
      </c>
      <c r="Q237" s="20" t="s">
        <v>26</v>
      </c>
      <c r="R237" s="14" t="s">
        <v>182</v>
      </c>
      <c r="S237" s="15" t="s">
        <v>164</v>
      </c>
      <c r="T237" s="14" t="s">
        <v>7</v>
      </c>
      <c r="U237" s="14" t="s">
        <v>123</v>
      </c>
      <c r="V237" s="14" t="str">
        <f t="shared" si="114"/>
        <v>Heizgruppe Bodenheizung Y36-F-30 Anlageschalter Betriebswahl Ein</v>
      </c>
      <c r="W237" s="44" t="s">
        <v>0</v>
      </c>
      <c r="X237" s="17"/>
      <c r="Y237" s="17">
        <f>IF(W237="DI",1,"-")</f>
        <v>1</v>
      </c>
      <c r="Z237" s="17" t="str">
        <f>IF(W237="DO",1,"-")</f>
        <v>-</v>
      </c>
      <c r="AA237" s="17" t="str">
        <f>IF(W237="AI",1,"-")</f>
        <v>-</v>
      </c>
      <c r="AB237" s="17" t="str">
        <f>IF(W237="AO",1,"-")</f>
        <v>-</v>
      </c>
    </row>
    <row r="238" spans="1:28" ht="12.75" customHeight="1" x14ac:dyDescent="0.2">
      <c r="A238" s="49" t="str">
        <f t="shared" si="112"/>
        <v>Y36_F_G353_H352_S002</v>
      </c>
      <c r="B238" s="21" t="s">
        <v>17</v>
      </c>
      <c r="C238" s="21">
        <v>36</v>
      </c>
      <c r="D238" s="21" t="s">
        <v>18</v>
      </c>
      <c r="E238" s="21" t="s">
        <v>14</v>
      </c>
      <c r="F238" s="21" t="s">
        <v>18</v>
      </c>
      <c r="G238" s="21" t="s">
        <v>13</v>
      </c>
      <c r="H238" s="21">
        <v>353</v>
      </c>
      <c r="I238" s="21" t="s">
        <v>18</v>
      </c>
      <c r="J238" s="21" t="s">
        <v>12</v>
      </c>
      <c r="K238" s="30" t="s">
        <v>126</v>
      </c>
      <c r="L238" s="21" t="s">
        <v>18</v>
      </c>
      <c r="M238" s="21" t="s">
        <v>24</v>
      </c>
      <c r="N238" s="21" t="s">
        <v>20</v>
      </c>
      <c r="O238" s="21" t="s">
        <v>18</v>
      </c>
      <c r="P238" s="21"/>
      <c r="Q238" s="28"/>
      <c r="R238" s="33" t="s">
        <v>182</v>
      </c>
      <c r="S238" s="23" t="s">
        <v>164</v>
      </c>
      <c r="T238" s="26" t="s">
        <v>70</v>
      </c>
      <c r="U238" s="22"/>
      <c r="V238" s="33" t="str">
        <f t="shared" si="113"/>
        <v>Heizgruppe Bodenheizung Y36-F-30  Handmodule AO/DO</v>
      </c>
      <c r="W238" s="29"/>
      <c r="X238" s="25"/>
      <c r="Y238" s="25"/>
      <c r="Z238" s="25"/>
      <c r="AA238" s="25"/>
      <c r="AB238" s="25"/>
    </row>
    <row r="239" spans="1:28" s="18" customFormat="1" ht="12.75" customHeight="1" x14ac:dyDescent="0.2">
      <c r="A239" s="48" t="str">
        <f t="shared" si="112"/>
        <v>Y36_F_G353_H352_S002_D01</v>
      </c>
      <c r="B239" s="19" t="s">
        <v>17</v>
      </c>
      <c r="C239" s="19">
        <v>36</v>
      </c>
      <c r="D239" s="19" t="s">
        <v>18</v>
      </c>
      <c r="E239" s="19" t="s">
        <v>14</v>
      </c>
      <c r="F239" s="19" t="s">
        <v>18</v>
      </c>
      <c r="G239" s="19" t="s">
        <v>13</v>
      </c>
      <c r="H239" s="19">
        <v>353</v>
      </c>
      <c r="I239" s="19" t="s">
        <v>18</v>
      </c>
      <c r="J239" s="19" t="s">
        <v>12</v>
      </c>
      <c r="K239" s="19" t="s">
        <v>126</v>
      </c>
      <c r="L239" s="19" t="s">
        <v>18</v>
      </c>
      <c r="M239" s="19" t="s">
        <v>24</v>
      </c>
      <c r="N239" s="19" t="s">
        <v>20</v>
      </c>
      <c r="O239" s="19" t="s">
        <v>18</v>
      </c>
      <c r="P239" s="19" t="s">
        <v>16</v>
      </c>
      <c r="Q239" s="20" t="s">
        <v>25</v>
      </c>
      <c r="R239" s="14" t="s">
        <v>182</v>
      </c>
      <c r="S239" s="15" t="s">
        <v>164</v>
      </c>
      <c r="T239" s="14" t="s">
        <v>70</v>
      </c>
      <c r="U239" s="43" t="s">
        <v>4</v>
      </c>
      <c r="V239" s="14" t="str">
        <f t="shared" si="114"/>
        <v>Heizgruppe Bodenheizung Y36-F-30 Handmodule AO/DO Istwert</v>
      </c>
      <c r="W239" s="44" t="s">
        <v>0</v>
      </c>
      <c r="X239" s="17"/>
      <c r="Y239" s="17">
        <f>IF(W239="DI",1,"-")</f>
        <v>1</v>
      </c>
      <c r="Z239" s="17" t="str">
        <f>IF(W239="DO",1,"-")</f>
        <v>-</v>
      </c>
      <c r="AA239" s="17" t="str">
        <f>IF(W239="AI",1,"-")</f>
        <v>-</v>
      </c>
      <c r="AB239" s="17" t="str">
        <f>IF(W239="AO",1,"-")</f>
        <v>-</v>
      </c>
    </row>
    <row r="240" spans="1:28" ht="12.75" customHeight="1" x14ac:dyDescent="0.2">
      <c r="A240" s="49" t="str">
        <f t="shared" si="112"/>
        <v>Y36_F_G352_H352_M500</v>
      </c>
      <c r="B240" s="30" t="s">
        <v>17</v>
      </c>
      <c r="C240" s="30">
        <v>36</v>
      </c>
      <c r="D240" s="30" t="s">
        <v>18</v>
      </c>
      <c r="E240" s="30" t="s">
        <v>14</v>
      </c>
      <c r="F240" s="30" t="s">
        <v>18</v>
      </c>
      <c r="G240" s="30" t="s">
        <v>13</v>
      </c>
      <c r="H240" s="30">
        <v>352</v>
      </c>
      <c r="I240" s="30" t="s">
        <v>18</v>
      </c>
      <c r="J240" s="30" t="s">
        <v>12</v>
      </c>
      <c r="K240" s="30" t="s">
        <v>126</v>
      </c>
      <c r="L240" s="30" t="s">
        <v>18</v>
      </c>
      <c r="M240" s="30" t="s">
        <v>15</v>
      </c>
      <c r="N240" s="30" t="s">
        <v>177</v>
      </c>
      <c r="O240" s="30" t="s">
        <v>18</v>
      </c>
      <c r="P240" s="30"/>
      <c r="Q240" s="32"/>
      <c r="R240" s="33" t="s">
        <v>182</v>
      </c>
      <c r="S240" s="34" t="s">
        <v>164</v>
      </c>
      <c r="T240" s="33" t="s">
        <v>183</v>
      </c>
      <c r="U240" s="33"/>
      <c r="V240" s="33" t="str">
        <f t="shared" si="113"/>
        <v>Heizgruppe Bodenheizung Y36-F-30   Pumpe</v>
      </c>
      <c r="W240" s="38"/>
      <c r="X240" s="37"/>
      <c r="Y240" s="37"/>
      <c r="Z240" s="37"/>
      <c r="AA240" s="37"/>
      <c r="AB240" s="37"/>
    </row>
    <row r="241" spans="1:28" s="18" customFormat="1" ht="12.75" customHeight="1" x14ac:dyDescent="0.2">
      <c r="A241" s="48" t="str">
        <f t="shared" si="112"/>
        <v>Y36_F_G352_H352_M500_S01</v>
      </c>
      <c r="B241" s="19" t="s">
        <v>17</v>
      </c>
      <c r="C241" s="19">
        <v>36</v>
      </c>
      <c r="D241" s="19" t="s">
        <v>18</v>
      </c>
      <c r="E241" s="19" t="s">
        <v>14</v>
      </c>
      <c r="F241" s="19" t="s">
        <v>18</v>
      </c>
      <c r="G241" s="19" t="s">
        <v>13</v>
      </c>
      <c r="H241" s="19">
        <v>352</v>
      </c>
      <c r="I241" s="19" t="s">
        <v>18</v>
      </c>
      <c r="J241" s="19" t="s">
        <v>12</v>
      </c>
      <c r="K241" s="19" t="s">
        <v>126</v>
      </c>
      <c r="L241" s="19" t="s">
        <v>18</v>
      </c>
      <c r="M241" s="19" t="s">
        <v>15</v>
      </c>
      <c r="N241" s="15">
        <v>500</v>
      </c>
      <c r="O241" s="19" t="s">
        <v>18</v>
      </c>
      <c r="P241" s="19" t="s">
        <v>24</v>
      </c>
      <c r="Q241" s="20" t="s">
        <v>25</v>
      </c>
      <c r="R241" s="14" t="s">
        <v>182</v>
      </c>
      <c r="S241" s="15" t="s">
        <v>164</v>
      </c>
      <c r="T241" s="14" t="s">
        <v>183</v>
      </c>
      <c r="U241" s="14" t="s">
        <v>80</v>
      </c>
      <c r="V241" s="14" t="str">
        <f t="shared" si="114"/>
        <v>Heizgruppe Bodenheizung Y36-F-30  Pumpe Schaltbefehl</v>
      </c>
      <c r="W241" s="44" t="s">
        <v>1</v>
      </c>
      <c r="X241" s="17"/>
      <c r="Y241" s="17" t="str">
        <f>IF(W241="DI",1,"-")</f>
        <v>-</v>
      </c>
      <c r="Z241" s="17">
        <f>IF(W241="DO",1,"-")</f>
        <v>1</v>
      </c>
      <c r="AA241" s="17" t="str">
        <f>IF(W241="AI",1,"-")</f>
        <v>-</v>
      </c>
      <c r="AB241" s="17" t="str">
        <f>IF(W241="AO",1,"-")</f>
        <v>-</v>
      </c>
    </row>
    <row r="242" spans="1:28" s="18" customFormat="1" ht="12.75" customHeight="1" x14ac:dyDescent="0.2">
      <c r="A242" s="48" t="str">
        <f>IF(OR(Q242=""),B242&amp;C242&amp;D242&amp;E242&amp;F242&amp;G242&amp;H242&amp;I242&amp;J242&amp;K242&amp;L242&amp;M242&amp;N242,B242&amp;C242&amp;D242&amp;E242&amp;F242&amp;G242&amp;H242&amp;I242&amp;J242&amp;K242&amp;L242&amp;M242&amp;N242&amp;O242&amp;P242&amp;Q242)</f>
        <v>Y36_F_G352_H352_M500_D01</v>
      </c>
      <c r="B242" s="19" t="s">
        <v>17</v>
      </c>
      <c r="C242" s="19">
        <v>36</v>
      </c>
      <c r="D242" s="19" t="s">
        <v>18</v>
      </c>
      <c r="E242" s="19" t="s">
        <v>14</v>
      </c>
      <c r="F242" s="19" t="s">
        <v>18</v>
      </c>
      <c r="G242" s="19" t="s">
        <v>13</v>
      </c>
      <c r="H242" s="19">
        <v>352</v>
      </c>
      <c r="I242" s="19" t="s">
        <v>18</v>
      </c>
      <c r="J242" s="19" t="s">
        <v>12</v>
      </c>
      <c r="K242" s="19" t="s">
        <v>126</v>
      </c>
      <c r="L242" s="19" t="s">
        <v>18</v>
      </c>
      <c r="M242" s="19" t="s">
        <v>15</v>
      </c>
      <c r="N242" s="15">
        <v>500</v>
      </c>
      <c r="O242" s="19" t="s">
        <v>18</v>
      </c>
      <c r="P242" s="19" t="s">
        <v>16</v>
      </c>
      <c r="Q242" s="20" t="s">
        <v>25</v>
      </c>
      <c r="R242" s="14" t="s">
        <v>182</v>
      </c>
      <c r="S242" s="15" t="s">
        <v>164</v>
      </c>
      <c r="T242" s="14" t="s">
        <v>183</v>
      </c>
      <c r="U242" s="43" t="s">
        <v>81</v>
      </c>
      <c r="V242" s="14" t="str">
        <f t="shared" si="114"/>
        <v>Heizgruppe Bodenheizung Y36-F-30  Pumpe Sammelfehler</v>
      </c>
      <c r="W242" s="44" t="s">
        <v>0</v>
      </c>
      <c r="X242" s="17"/>
      <c r="Y242" s="17">
        <f>IF(W242="DI",1,"-")</f>
        <v>1</v>
      </c>
      <c r="Z242" s="17" t="str">
        <f>IF(W242="DO",1,"-")</f>
        <v>-</v>
      </c>
      <c r="AA242" s="17" t="str">
        <f>IF(W242="AI",1,"-")</f>
        <v>-</v>
      </c>
      <c r="AB242" s="17" t="str">
        <f>IF(W242="AO",1,"-")</f>
        <v>-</v>
      </c>
    </row>
    <row r="243" spans="1:28" s="18" customFormat="1" ht="12.75" customHeight="1" x14ac:dyDescent="0.2">
      <c r="A243" s="48" t="str">
        <f t="shared" ref="A243:A247" si="115">IF(OR(Q243=""),B243&amp;C243&amp;D243&amp;E243&amp;F243&amp;G243&amp;H243&amp;I243&amp;J243&amp;K243&amp;L243&amp;M243&amp;N243,B243&amp;C243&amp;D243&amp;E243&amp;F243&amp;G243&amp;H243&amp;I243&amp;J243&amp;K243&amp;L243&amp;M243&amp;N243&amp;O243&amp;P243&amp;Q243)</f>
        <v>Y36_F_G352_H352_M500_D02</v>
      </c>
      <c r="B243" s="19" t="s">
        <v>17</v>
      </c>
      <c r="C243" s="19">
        <v>36</v>
      </c>
      <c r="D243" s="19" t="s">
        <v>18</v>
      </c>
      <c r="E243" s="19" t="s">
        <v>14</v>
      </c>
      <c r="F243" s="19" t="s">
        <v>18</v>
      </c>
      <c r="G243" s="19" t="s">
        <v>13</v>
      </c>
      <c r="H243" s="19">
        <v>352</v>
      </c>
      <c r="I243" s="19" t="s">
        <v>18</v>
      </c>
      <c r="J243" s="19" t="s">
        <v>12</v>
      </c>
      <c r="K243" s="19" t="s">
        <v>126</v>
      </c>
      <c r="L243" s="19" t="s">
        <v>18</v>
      </c>
      <c r="M243" s="19" t="s">
        <v>15</v>
      </c>
      <c r="N243" s="15">
        <v>500</v>
      </c>
      <c r="O243" s="19" t="s">
        <v>18</v>
      </c>
      <c r="P243" s="19" t="s">
        <v>16</v>
      </c>
      <c r="Q243" s="20" t="s">
        <v>26</v>
      </c>
      <c r="R243" s="14" t="s">
        <v>182</v>
      </c>
      <c r="S243" s="15" t="s">
        <v>164</v>
      </c>
      <c r="T243" s="14" t="s">
        <v>183</v>
      </c>
      <c r="U243" s="43" t="s">
        <v>91</v>
      </c>
      <c r="V243" s="14" t="str">
        <f t="shared" si="114"/>
        <v>Heizgruppe Bodenheizung Y36-F-30  Pumpe Betriebsmeldung</v>
      </c>
      <c r="W243" s="44" t="s">
        <v>0</v>
      </c>
      <c r="X243" s="17"/>
      <c r="Y243" s="17">
        <f>IF(W243="DI",1,"-")</f>
        <v>1</v>
      </c>
      <c r="Z243" s="17" t="str">
        <f>IF(W243="DO",1,"-")</f>
        <v>-</v>
      </c>
      <c r="AA243" s="17" t="str">
        <f>IF(W243="AI",1,"-")</f>
        <v>-</v>
      </c>
      <c r="AB243" s="17" t="str">
        <f>IF(W243="AO",1,"-")</f>
        <v>-</v>
      </c>
    </row>
    <row r="244" spans="1:28" s="18" customFormat="1" ht="12.75" customHeight="1" x14ac:dyDescent="0.2">
      <c r="A244" s="48" t="str">
        <f t="shared" si="115"/>
        <v>Y36_F_G352_H352_M500_D03</v>
      </c>
      <c r="B244" s="19" t="s">
        <v>17</v>
      </c>
      <c r="C244" s="19">
        <v>36</v>
      </c>
      <c r="D244" s="19" t="s">
        <v>18</v>
      </c>
      <c r="E244" s="19" t="s">
        <v>14</v>
      </c>
      <c r="F244" s="19" t="s">
        <v>18</v>
      </c>
      <c r="G244" s="19" t="s">
        <v>13</v>
      </c>
      <c r="H244" s="19">
        <v>352</v>
      </c>
      <c r="I244" s="19" t="s">
        <v>18</v>
      </c>
      <c r="J244" s="19" t="s">
        <v>12</v>
      </c>
      <c r="K244" s="19" t="s">
        <v>126</v>
      </c>
      <c r="L244" s="19" t="s">
        <v>18</v>
      </c>
      <c r="M244" s="19" t="s">
        <v>15</v>
      </c>
      <c r="N244" s="15">
        <v>500</v>
      </c>
      <c r="O244" s="19" t="s">
        <v>18</v>
      </c>
      <c r="P244" s="19" t="s">
        <v>16</v>
      </c>
      <c r="Q244" s="20" t="s">
        <v>27</v>
      </c>
      <c r="R244" s="14" t="s">
        <v>182</v>
      </c>
      <c r="S244" s="15" t="s">
        <v>164</v>
      </c>
      <c r="T244" s="14" t="s">
        <v>183</v>
      </c>
      <c r="U244" s="43" t="s">
        <v>92</v>
      </c>
      <c r="V244" s="14" t="str">
        <f t="shared" si="114"/>
        <v>Heizgruppe Bodenheizung Y36-F-30  Pumpe Sicherungsüberwachung</v>
      </c>
      <c r="W244" s="44" t="s">
        <v>0</v>
      </c>
      <c r="X244" s="17"/>
      <c r="Y244" s="17">
        <f>IF(W244="DI",1,"-")</f>
        <v>1</v>
      </c>
      <c r="Z244" s="17" t="str">
        <f>IF(W244="DO",1,"-")</f>
        <v>-</v>
      </c>
      <c r="AA244" s="17" t="str">
        <f>IF(W244="AI",1,"-")</f>
        <v>-</v>
      </c>
      <c r="AB244" s="17" t="str">
        <f>IF(W244="AO",1,"-")</f>
        <v>-</v>
      </c>
    </row>
    <row r="245" spans="1:28" s="18" customFormat="1" ht="12.75" customHeight="1" x14ac:dyDescent="0.2">
      <c r="A245" s="48" t="str">
        <f t="shared" si="115"/>
        <v>Y36_F_G352_H352_M500_R01</v>
      </c>
      <c r="B245" s="19" t="s">
        <v>17</v>
      </c>
      <c r="C245" s="19">
        <v>36</v>
      </c>
      <c r="D245" s="19" t="s">
        <v>18</v>
      </c>
      <c r="E245" s="19" t="s">
        <v>14</v>
      </c>
      <c r="F245" s="19" t="s">
        <v>18</v>
      </c>
      <c r="G245" s="19" t="s">
        <v>13</v>
      </c>
      <c r="H245" s="19">
        <v>352</v>
      </c>
      <c r="I245" s="19" t="s">
        <v>18</v>
      </c>
      <c r="J245" s="19" t="s">
        <v>12</v>
      </c>
      <c r="K245" s="19" t="s">
        <v>126</v>
      </c>
      <c r="L245" s="19" t="s">
        <v>18</v>
      </c>
      <c r="M245" s="19" t="s">
        <v>15</v>
      </c>
      <c r="N245" s="15">
        <v>500</v>
      </c>
      <c r="O245" s="19" t="s">
        <v>18</v>
      </c>
      <c r="P245" s="19" t="s">
        <v>66</v>
      </c>
      <c r="Q245" s="20" t="s">
        <v>25</v>
      </c>
      <c r="R245" s="14" t="s">
        <v>182</v>
      </c>
      <c r="S245" s="15" t="s">
        <v>164</v>
      </c>
      <c r="T245" s="14" t="s">
        <v>184</v>
      </c>
      <c r="U245" s="43" t="s">
        <v>137</v>
      </c>
      <c r="V245" s="14" t="str">
        <f t="shared" si="114"/>
        <v>Heizgruppe Bodenheizung Y36-F-30 Pumpe Revisionsschalter Revision</v>
      </c>
      <c r="W245" s="44" t="s">
        <v>0</v>
      </c>
      <c r="X245" s="17"/>
      <c r="Y245" s="17">
        <f>IF(W245="DI",1,"-")</f>
        <v>1</v>
      </c>
      <c r="Z245" s="17" t="str">
        <f>IF(W245="DO",1,"-")</f>
        <v>-</v>
      </c>
      <c r="AA245" s="17" t="str">
        <f>IF(W245="AI",1,"-")</f>
        <v>-</v>
      </c>
      <c r="AB245" s="17" t="str">
        <f>IF(W245="AO",1,"-")</f>
        <v>-</v>
      </c>
    </row>
    <row r="246" spans="1:28" ht="12.75" customHeight="1" x14ac:dyDescent="0.2">
      <c r="A246" s="49" t="str">
        <f t="shared" si="115"/>
        <v>Y36_F_G353_H352_F910</v>
      </c>
      <c r="B246" s="30" t="s">
        <v>17</v>
      </c>
      <c r="C246" s="30">
        <v>36</v>
      </c>
      <c r="D246" s="30" t="s">
        <v>18</v>
      </c>
      <c r="E246" s="30" t="s">
        <v>14</v>
      </c>
      <c r="F246" s="30" t="s">
        <v>18</v>
      </c>
      <c r="G246" s="30" t="s">
        <v>13</v>
      </c>
      <c r="H246" s="30">
        <v>353</v>
      </c>
      <c r="I246" s="30" t="s">
        <v>18</v>
      </c>
      <c r="J246" s="30" t="s">
        <v>12</v>
      </c>
      <c r="K246" s="30" t="s">
        <v>126</v>
      </c>
      <c r="L246" s="30" t="s">
        <v>18</v>
      </c>
      <c r="M246" s="30" t="s">
        <v>14</v>
      </c>
      <c r="N246" s="30" t="s">
        <v>50</v>
      </c>
      <c r="O246" s="30" t="s">
        <v>18</v>
      </c>
      <c r="P246" s="30"/>
      <c r="Q246" s="32"/>
      <c r="R246" s="33" t="s">
        <v>182</v>
      </c>
      <c r="S246" s="34" t="s">
        <v>164</v>
      </c>
      <c r="T246" s="33" t="s">
        <v>185</v>
      </c>
      <c r="U246" s="40"/>
      <c r="V246" s="33" t="str">
        <f t="shared" si="113"/>
        <v>Heizgruppe Bodenheizung Y36-F-30  VL Sicherheitsthermostat</v>
      </c>
      <c r="W246" s="38"/>
      <c r="X246" s="42"/>
      <c r="Y246" s="37"/>
      <c r="Z246" s="37"/>
      <c r="AA246" s="37"/>
      <c r="AB246" s="37"/>
    </row>
    <row r="247" spans="1:28" s="18" customFormat="1" ht="13.5" customHeight="1" x14ac:dyDescent="0.2">
      <c r="A247" s="48" t="str">
        <f t="shared" si="115"/>
        <v>Y36_F_G353_H352_F910_D01</v>
      </c>
      <c r="B247" s="19" t="s">
        <v>17</v>
      </c>
      <c r="C247" s="19">
        <v>36</v>
      </c>
      <c r="D247" s="19" t="s">
        <v>18</v>
      </c>
      <c r="E247" s="19" t="s">
        <v>14</v>
      </c>
      <c r="F247" s="19" t="s">
        <v>18</v>
      </c>
      <c r="G247" s="19" t="s">
        <v>13</v>
      </c>
      <c r="H247" s="19">
        <v>353</v>
      </c>
      <c r="I247" s="19" t="s">
        <v>18</v>
      </c>
      <c r="J247" s="19" t="s">
        <v>12</v>
      </c>
      <c r="K247" s="19" t="s">
        <v>126</v>
      </c>
      <c r="L247" s="19" t="s">
        <v>18</v>
      </c>
      <c r="M247" s="19" t="s">
        <v>14</v>
      </c>
      <c r="N247" s="15" t="s">
        <v>50</v>
      </c>
      <c r="O247" s="19" t="s">
        <v>18</v>
      </c>
      <c r="P247" s="19" t="s">
        <v>16</v>
      </c>
      <c r="Q247" s="20" t="s">
        <v>25</v>
      </c>
      <c r="R247" s="14" t="s">
        <v>182</v>
      </c>
      <c r="S247" s="15" t="s">
        <v>164</v>
      </c>
      <c r="T247" s="14" t="s">
        <v>185</v>
      </c>
      <c r="U247" s="43" t="s">
        <v>4</v>
      </c>
      <c r="V247" s="14" t="str">
        <f t="shared" si="114"/>
        <v>Heizgruppe Bodenheizung Y36-F-30 VL Sicherheitsthermostat Istwert</v>
      </c>
      <c r="W247" s="44" t="s">
        <v>0</v>
      </c>
      <c r="X247" s="50"/>
      <c r="Y247" s="17">
        <f>IF(W247="DI",1,"-")</f>
        <v>1</v>
      </c>
      <c r="Z247" s="17" t="str">
        <f>IF(W247="DO",1,"-")</f>
        <v>-</v>
      </c>
      <c r="AA247" s="17" t="str">
        <f>IF(W247="AI",1,"-")</f>
        <v>-</v>
      </c>
      <c r="AB247" s="17" t="str">
        <f>IF(W247="AO",1,"-")</f>
        <v>-</v>
      </c>
    </row>
    <row r="248" spans="1:28" ht="12.75" customHeight="1" x14ac:dyDescent="0.2">
      <c r="A248" s="49" t="str">
        <f>IF(OR(Q248=""),B248&amp;C248&amp;D248&amp;E248&amp;F248&amp;G248&amp;H248&amp;I248&amp;J248&amp;K248&amp;L248&amp;M248&amp;N248,B248&amp;C248&amp;D248&amp;E248&amp;F248&amp;G248&amp;H248&amp;I248&amp;J248&amp;K248&amp;L248&amp;M248&amp;N248&amp;O248&amp;P248&amp;Q248)</f>
        <v>Y36_F_G353_H352_B800</v>
      </c>
      <c r="B248" s="30" t="s">
        <v>17</v>
      </c>
      <c r="C248" s="30">
        <v>36</v>
      </c>
      <c r="D248" s="30" t="s">
        <v>18</v>
      </c>
      <c r="E248" s="30" t="s">
        <v>14</v>
      </c>
      <c r="F248" s="30" t="s">
        <v>18</v>
      </c>
      <c r="G248" s="30" t="s">
        <v>13</v>
      </c>
      <c r="H248" s="30">
        <v>353</v>
      </c>
      <c r="I248" s="30" t="s">
        <v>18</v>
      </c>
      <c r="J248" s="30" t="s">
        <v>12</v>
      </c>
      <c r="K248" s="30" t="s">
        <v>126</v>
      </c>
      <c r="L248" s="30" t="s">
        <v>18</v>
      </c>
      <c r="M248" s="30" t="s">
        <v>36</v>
      </c>
      <c r="N248" s="30" t="s">
        <v>37</v>
      </c>
      <c r="O248" s="30" t="s">
        <v>18</v>
      </c>
      <c r="P248" s="30"/>
      <c r="Q248" s="32"/>
      <c r="R248" s="33" t="s">
        <v>182</v>
      </c>
      <c r="S248" s="34" t="s">
        <v>164</v>
      </c>
      <c r="T248" s="39" t="s">
        <v>186</v>
      </c>
      <c r="U248" s="36"/>
      <c r="V248" s="33" t="str">
        <f t="shared" si="113"/>
        <v>Heizgruppe Bodenheizung Y36-F-30  VL Temperatur</v>
      </c>
      <c r="W248" s="38"/>
      <c r="X248" s="37"/>
      <c r="Y248" s="37"/>
      <c r="Z248" s="37"/>
      <c r="AA248" s="37"/>
      <c r="AB248" s="37"/>
    </row>
    <row r="249" spans="1:28" s="18" customFormat="1" ht="12.75" customHeight="1" x14ac:dyDescent="0.2">
      <c r="A249" s="48" t="str">
        <f>IF(OR(Q249=""),B249&amp;C249&amp;D249&amp;E249&amp;F249&amp;G249&amp;H249&amp;I249&amp;J249&amp;K249&amp;L249&amp;M249&amp;N249,B249&amp;C249&amp;D249&amp;E249&amp;F249&amp;G249&amp;H249&amp;I249&amp;J249&amp;K249&amp;L249&amp;M249&amp;N249&amp;O249&amp;P249&amp;Q249)</f>
        <v>Y36_F_G353_H352_B800_M01</v>
      </c>
      <c r="B249" s="19" t="s">
        <v>17</v>
      </c>
      <c r="C249" s="19">
        <v>36</v>
      </c>
      <c r="D249" s="19" t="s">
        <v>18</v>
      </c>
      <c r="E249" s="19" t="s">
        <v>14</v>
      </c>
      <c r="F249" s="19" t="s">
        <v>18</v>
      </c>
      <c r="G249" s="19" t="s">
        <v>13</v>
      </c>
      <c r="H249" s="19">
        <v>353</v>
      </c>
      <c r="I249" s="19" t="s">
        <v>18</v>
      </c>
      <c r="J249" s="19" t="s">
        <v>12</v>
      </c>
      <c r="K249" s="19" t="s">
        <v>126</v>
      </c>
      <c r="L249" s="19" t="s">
        <v>18</v>
      </c>
      <c r="M249" s="19" t="s">
        <v>36</v>
      </c>
      <c r="N249" s="15" t="s">
        <v>37</v>
      </c>
      <c r="O249" s="19" t="s">
        <v>18</v>
      </c>
      <c r="P249" s="19" t="s">
        <v>15</v>
      </c>
      <c r="Q249" s="20" t="s">
        <v>25</v>
      </c>
      <c r="R249" s="14" t="s">
        <v>182</v>
      </c>
      <c r="S249" s="15" t="s">
        <v>164</v>
      </c>
      <c r="T249" s="51" t="s">
        <v>186</v>
      </c>
      <c r="U249" s="43" t="s">
        <v>4</v>
      </c>
      <c r="V249" s="14" t="str">
        <f t="shared" si="114"/>
        <v>Heizgruppe Bodenheizung Y36-F-30 VL Temperatur Istwert</v>
      </c>
      <c r="W249" s="44" t="s">
        <v>2</v>
      </c>
      <c r="X249" s="17"/>
      <c r="Y249" s="17" t="str">
        <f>IF(W249="DI",1,"-")</f>
        <v>-</v>
      </c>
      <c r="Z249" s="17" t="str">
        <f>IF(W249="DO",1,"-")</f>
        <v>-</v>
      </c>
      <c r="AA249" s="17">
        <f>IF(W249="AI",1,"-")</f>
        <v>1</v>
      </c>
      <c r="AB249" s="17" t="str">
        <f>IF(W249="AO",1,"-")</f>
        <v>-</v>
      </c>
    </row>
    <row r="250" spans="1:28" ht="12.75" customHeight="1" x14ac:dyDescent="0.2">
      <c r="A250" s="49" t="str">
        <f>IF(OR(Q250=""),B250&amp;C250&amp;D250&amp;E250&amp;F250&amp;G250&amp;H250&amp;I250&amp;J250&amp;K250&amp;L250&amp;M250&amp;N250,B250&amp;C250&amp;D250&amp;E250&amp;F250&amp;G250&amp;H250&amp;I250&amp;J250&amp;K250&amp;L250&amp;M250&amp;N250&amp;O250&amp;P250&amp;Q250)</f>
        <v>Y36_F_G353_H352_B804</v>
      </c>
      <c r="B250" s="30" t="s">
        <v>17</v>
      </c>
      <c r="C250" s="30">
        <v>36</v>
      </c>
      <c r="D250" s="30" t="s">
        <v>18</v>
      </c>
      <c r="E250" s="30" t="s">
        <v>14</v>
      </c>
      <c r="F250" s="30" t="s">
        <v>18</v>
      </c>
      <c r="G250" s="30" t="s">
        <v>13</v>
      </c>
      <c r="H250" s="30">
        <v>353</v>
      </c>
      <c r="I250" s="30" t="s">
        <v>18</v>
      </c>
      <c r="J250" s="30" t="s">
        <v>12</v>
      </c>
      <c r="K250" s="30" t="s">
        <v>126</v>
      </c>
      <c r="L250" s="30" t="s">
        <v>18</v>
      </c>
      <c r="M250" s="30" t="s">
        <v>36</v>
      </c>
      <c r="N250" s="30" t="s">
        <v>189</v>
      </c>
      <c r="O250" s="30" t="s">
        <v>18</v>
      </c>
      <c r="P250" s="30"/>
      <c r="Q250" s="32"/>
      <c r="R250" s="33" t="s">
        <v>182</v>
      </c>
      <c r="S250" s="34" t="s">
        <v>164</v>
      </c>
      <c r="T250" s="39" t="s">
        <v>187</v>
      </c>
      <c r="U250" s="36"/>
      <c r="V250" s="33" t="str">
        <f t="shared" si="113"/>
        <v>Heizgruppe Bodenheizung Y36-F-30  RL Temperatur</v>
      </c>
      <c r="W250" s="38"/>
      <c r="X250" s="37"/>
      <c r="Y250" s="37"/>
      <c r="Z250" s="37"/>
      <c r="AA250" s="37"/>
      <c r="AB250" s="37"/>
    </row>
    <row r="251" spans="1:28" s="18" customFormat="1" ht="12.75" customHeight="1" x14ac:dyDescent="0.2">
      <c r="A251" s="48" t="str">
        <f>IF(OR(Q251=""),B251&amp;C251&amp;D251&amp;E251&amp;F251&amp;G251&amp;H251&amp;I251&amp;J251&amp;K251&amp;L251&amp;M251&amp;N251,B251&amp;C251&amp;D251&amp;E251&amp;F251&amp;G251&amp;H251&amp;I251&amp;J251&amp;K251&amp;L251&amp;M251&amp;N251&amp;O251&amp;P251&amp;Q251)</f>
        <v>Y36_F_G353_H352_B804_M01</v>
      </c>
      <c r="B251" s="19" t="s">
        <v>17</v>
      </c>
      <c r="C251" s="19">
        <v>36</v>
      </c>
      <c r="D251" s="19" t="s">
        <v>18</v>
      </c>
      <c r="E251" s="19" t="s">
        <v>14</v>
      </c>
      <c r="F251" s="19" t="s">
        <v>18</v>
      </c>
      <c r="G251" s="19" t="s">
        <v>13</v>
      </c>
      <c r="H251" s="19">
        <v>353</v>
      </c>
      <c r="I251" s="19" t="s">
        <v>18</v>
      </c>
      <c r="J251" s="19" t="s">
        <v>12</v>
      </c>
      <c r="K251" s="19" t="s">
        <v>126</v>
      </c>
      <c r="L251" s="19" t="s">
        <v>18</v>
      </c>
      <c r="M251" s="19" t="s">
        <v>36</v>
      </c>
      <c r="N251" s="15" t="s">
        <v>189</v>
      </c>
      <c r="O251" s="19" t="s">
        <v>18</v>
      </c>
      <c r="P251" s="19" t="s">
        <v>15</v>
      </c>
      <c r="Q251" s="20" t="s">
        <v>25</v>
      </c>
      <c r="R251" s="14" t="s">
        <v>182</v>
      </c>
      <c r="S251" s="15" t="s">
        <v>164</v>
      </c>
      <c r="T251" s="51" t="s">
        <v>187</v>
      </c>
      <c r="U251" s="43" t="s">
        <v>4</v>
      </c>
      <c r="V251" s="14" t="str">
        <f t="shared" si="114"/>
        <v>Heizgruppe Bodenheizung Y36-F-30 RL Temperatur Istwert</v>
      </c>
      <c r="W251" s="44" t="s">
        <v>2</v>
      </c>
      <c r="X251" s="17"/>
      <c r="Y251" s="17" t="str">
        <f>IF(W251="DI",1,"-")</f>
        <v>-</v>
      </c>
      <c r="Z251" s="17" t="str">
        <f>IF(W251="DO",1,"-")</f>
        <v>-</v>
      </c>
      <c r="AA251" s="17">
        <f>IF(W251="AI",1,"-")</f>
        <v>1</v>
      </c>
      <c r="AB251" s="17" t="str">
        <f>IF(W251="AO",1,"-")</f>
        <v>-</v>
      </c>
    </row>
    <row r="252" spans="1:28" ht="12.75" customHeight="1" x14ac:dyDescent="0.2">
      <c r="A252" s="49" t="str">
        <f t="shared" ref="A252:A254" si="116">IF(OR(Q252=""),B252&amp;C252&amp;D252&amp;E252&amp;F252&amp;G252&amp;H252&amp;I252&amp;J252&amp;K252&amp;L252&amp;M252&amp;N252,B252&amp;C252&amp;D252&amp;E252&amp;F252&amp;G252&amp;H252&amp;I252&amp;J252&amp;K252&amp;L252&amp;M252&amp;N252&amp;O252&amp;P252&amp;Q252)</f>
        <v>Y36_F_G352_H352_Q780</v>
      </c>
      <c r="B252" s="30" t="s">
        <v>17</v>
      </c>
      <c r="C252" s="30">
        <v>36</v>
      </c>
      <c r="D252" s="30" t="s">
        <v>18</v>
      </c>
      <c r="E252" s="30" t="s">
        <v>14</v>
      </c>
      <c r="F252" s="30" t="s">
        <v>18</v>
      </c>
      <c r="G252" s="30" t="s">
        <v>13</v>
      </c>
      <c r="H252" s="30">
        <v>352</v>
      </c>
      <c r="I252" s="30" t="s">
        <v>18</v>
      </c>
      <c r="J252" s="30" t="s">
        <v>12</v>
      </c>
      <c r="K252" s="30" t="s">
        <v>126</v>
      </c>
      <c r="L252" s="30" t="s">
        <v>18</v>
      </c>
      <c r="M252" s="30" t="s">
        <v>34</v>
      </c>
      <c r="N252" s="30" t="s">
        <v>60</v>
      </c>
      <c r="O252" s="30" t="s">
        <v>18</v>
      </c>
      <c r="P252" s="30"/>
      <c r="Q252" s="32"/>
      <c r="R252" s="33" t="s">
        <v>182</v>
      </c>
      <c r="S252" s="34" t="s">
        <v>164</v>
      </c>
      <c r="T252" s="33" t="s">
        <v>188</v>
      </c>
      <c r="U252" s="36"/>
      <c r="V252" s="33" t="str">
        <f t="shared" si="113"/>
        <v>Heizgruppe Bodenheizung Y36-F-30  Regelventil</v>
      </c>
      <c r="W252" s="38"/>
      <c r="X252" s="37"/>
      <c r="Y252" s="37"/>
      <c r="Z252" s="37"/>
      <c r="AA252" s="37"/>
      <c r="AB252" s="37"/>
    </row>
    <row r="253" spans="1:28" s="18" customFormat="1" ht="12.75" customHeight="1" x14ac:dyDescent="0.2">
      <c r="A253" s="48" t="str">
        <f t="shared" si="116"/>
        <v>Y36_F_G352_H352_Q780_Y01</v>
      </c>
      <c r="B253" s="19" t="s">
        <v>17</v>
      </c>
      <c r="C253" s="19">
        <v>36</v>
      </c>
      <c r="D253" s="19" t="s">
        <v>18</v>
      </c>
      <c r="E253" s="19" t="s">
        <v>14</v>
      </c>
      <c r="F253" s="19" t="s">
        <v>18</v>
      </c>
      <c r="G253" s="19" t="s">
        <v>13</v>
      </c>
      <c r="H253" s="19">
        <v>352</v>
      </c>
      <c r="I253" s="19" t="s">
        <v>18</v>
      </c>
      <c r="J253" s="19" t="s">
        <v>12</v>
      </c>
      <c r="K253" s="19" t="s">
        <v>126</v>
      </c>
      <c r="L253" s="19" t="s">
        <v>18</v>
      </c>
      <c r="M253" s="19" t="s">
        <v>34</v>
      </c>
      <c r="N253" s="19" t="s">
        <v>60</v>
      </c>
      <c r="O253" s="19" t="s">
        <v>18</v>
      </c>
      <c r="P253" s="19" t="s">
        <v>17</v>
      </c>
      <c r="Q253" s="20" t="s">
        <v>25</v>
      </c>
      <c r="R253" s="14" t="s">
        <v>182</v>
      </c>
      <c r="S253" s="15" t="s">
        <v>164</v>
      </c>
      <c r="T253" s="14" t="s">
        <v>188</v>
      </c>
      <c r="U253" s="43" t="s">
        <v>101</v>
      </c>
      <c r="V253" s="14" t="str">
        <f t="shared" si="114"/>
        <v>Heizgruppe Bodenheizung Y36-F-30 Regelventil Stellbefehl</v>
      </c>
      <c r="W253" s="44" t="s">
        <v>3</v>
      </c>
      <c r="X253" s="17"/>
      <c r="Y253" s="17" t="str">
        <f>IF(W253="DI",1,"-")</f>
        <v>-</v>
      </c>
      <c r="Z253" s="17" t="str">
        <f>IF(W253="DO",1,"-")</f>
        <v>-</v>
      </c>
      <c r="AA253" s="17" t="str">
        <f>IF(W253="AI",1,"-")</f>
        <v>-</v>
      </c>
      <c r="AB253" s="17">
        <f>IF(W253="AO",1,"-")</f>
        <v>1</v>
      </c>
    </row>
    <row r="254" spans="1:28" ht="12.75" customHeight="1" x14ac:dyDescent="0.2">
      <c r="A254" s="59" t="str">
        <f t="shared" si="116"/>
        <v>Y36_F_G353_H352</v>
      </c>
      <c r="B254" s="60" t="s">
        <v>17</v>
      </c>
      <c r="C254" s="60">
        <v>36</v>
      </c>
      <c r="D254" s="60" t="s">
        <v>18</v>
      </c>
      <c r="E254" s="60" t="s">
        <v>14</v>
      </c>
      <c r="F254" s="60" t="s">
        <v>18</v>
      </c>
      <c r="G254" s="60" t="s">
        <v>13</v>
      </c>
      <c r="H254" s="60">
        <v>353</v>
      </c>
      <c r="I254" s="60" t="s">
        <v>18</v>
      </c>
      <c r="J254" s="60" t="s">
        <v>12</v>
      </c>
      <c r="K254" s="60" t="s">
        <v>126</v>
      </c>
      <c r="L254" s="60"/>
      <c r="M254" s="60"/>
      <c r="N254" s="60"/>
      <c r="O254" s="60"/>
      <c r="P254" s="60"/>
      <c r="Q254" s="61"/>
      <c r="R254" s="62" t="s">
        <v>182</v>
      </c>
      <c r="S254" s="63" t="s">
        <v>141</v>
      </c>
      <c r="T254" s="64" t="str">
        <f>CONCATENATE(A254," ",R254)</f>
        <v>Y36_F_G353_H352 Heizgruppe Bodenheizung</v>
      </c>
      <c r="U254" s="64" t="str">
        <f>T254</f>
        <v>Y36_F_G353_H352 Heizgruppe Bodenheizung</v>
      </c>
      <c r="V254" s="65" t="str">
        <f>U254</f>
        <v>Y36_F_G353_H352 Heizgruppe Bodenheizung</v>
      </c>
      <c r="W254" s="66"/>
      <c r="X254" s="65">
        <f>SUM(Y254:AB254)</f>
        <v>12</v>
      </c>
      <c r="Y254" s="65">
        <f>SUM(Y235:Y253)</f>
        <v>8</v>
      </c>
      <c r="Z254" s="65">
        <f>SUM(Z235:Z253)</f>
        <v>1</v>
      </c>
      <c r="AA254" s="65">
        <f>SUM(AA235:AA253)</f>
        <v>2</v>
      </c>
      <c r="AB254" s="65">
        <f>SUM(AB235:AB253)</f>
        <v>1</v>
      </c>
    </row>
    <row r="255" spans="1:28" ht="20.100000000000001" customHeight="1" x14ac:dyDescent="0.2">
      <c r="A255" s="58" t="s">
        <v>195</v>
      </c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3"/>
      <c r="R255" s="54"/>
      <c r="S255" s="52"/>
      <c r="T255" s="55"/>
      <c r="U255" s="56"/>
      <c r="V255" s="57"/>
      <c r="W255" s="55"/>
      <c r="X255" s="54"/>
      <c r="Y255" s="57"/>
      <c r="Z255" s="57"/>
      <c r="AA255" s="57"/>
      <c r="AB255" s="57"/>
    </row>
    <row r="256" spans="1:28" s="10" customFormat="1" ht="12.75" customHeight="1" x14ac:dyDescent="0.2">
      <c r="A256" s="47" t="str">
        <f t="shared" ref="A256:A263" si="117">IF(OR(Q256=""),B256&amp;C256&amp;D256&amp;E256&amp;F256&amp;G256&amp;H256&amp;I256&amp;J256&amp;K256&amp;L256&amp;M256&amp;N256,B256&amp;C256&amp;D256&amp;E256&amp;F256&amp;G256&amp;H256&amp;I256&amp;J256&amp;K256&amp;L256&amp;M256&amp;N256&amp;O256&amp;P256&amp;Q256)</f>
        <v>Y36_F_G501_X501_F001</v>
      </c>
      <c r="B256" s="21" t="s">
        <v>17</v>
      </c>
      <c r="C256" s="21">
        <v>36</v>
      </c>
      <c r="D256" s="21" t="s">
        <v>18</v>
      </c>
      <c r="E256" s="21" t="s">
        <v>14</v>
      </c>
      <c r="F256" s="21" t="s">
        <v>18</v>
      </c>
      <c r="G256" s="21" t="s">
        <v>13</v>
      </c>
      <c r="H256" s="21" t="s">
        <v>200</v>
      </c>
      <c r="I256" s="21" t="s">
        <v>18</v>
      </c>
      <c r="J256" s="21" t="s">
        <v>35</v>
      </c>
      <c r="K256" s="21" t="s">
        <v>200</v>
      </c>
      <c r="L256" s="21" t="s">
        <v>18</v>
      </c>
      <c r="M256" s="21" t="s">
        <v>14</v>
      </c>
      <c r="N256" s="21" t="s">
        <v>19</v>
      </c>
      <c r="O256" s="21" t="s">
        <v>18</v>
      </c>
      <c r="P256" s="21"/>
      <c r="Q256" s="28"/>
      <c r="R256" s="22" t="s">
        <v>140</v>
      </c>
      <c r="S256" s="23" t="s">
        <v>141</v>
      </c>
      <c r="T256" s="22" t="s">
        <v>102</v>
      </c>
      <c r="U256" s="24"/>
      <c r="V256" s="33" t="str">
        <f t="shared" si="113"/>
        <v>SGK Allgemein Y36-F-24  Schaltgerätekombination</v>
      </c>
      <c r="W256" s="27"/>
      <c r="X256" s="25"/>
      <c r="Y256" s="25"/>
      <c r="Z256" s="25"/>
      <c r="AA256" s="25"/>
      <c r="AB256" s="25"/>
    </row>
    <row r="257" spans="1:28" s="18" customFormat="1" ht="12.75" customHeight="1" x14ac:dyDescent="0.2">
      <c r="A257" s="48" t="str">
        <f t="shared" si="117"/>
        <v>Y36_F_G501_X501_F001_D01</v>
      </c>
      <c r="B257" s="19" t="s">
        <v>17</v>
      </c>
      <c r="C257" s="19">
        <v>36</v>
      </c>
      <c r="D257" s="19" t="s">
        <v>18</v>
      </c>
      <c r="E257" s="19" t="s">
        <v>14</v>
      </c>
      <c r="F257" s="19" t="s">
        <v>18</v>
      </c>
      <c r="G257" s="19" t="s">
        <v>13</v>
      </c>
      <c r="H257" s="19">
        <v>501</v>
      </c>
      <c r="I257" s="19" t="s">
        <v>18</v>
      </c>
      <c r="J257" s="19" t="s">
        <v>35</v>
      </c>
      <c r="K257" s="19" t="s">
        <v>200</v>
      </c>
      <c r="L257" s="19" t="s">
        <v>18</v>
      </c>
      <c r="M257" s="19" t="s">
        <v>14</v>
      </c>
      <c r="N257" s="19" t="s">
        <v>19</v>
      </c>
      <c r="O257" s="19" t="s">
        <v>18</v>
      </c>
      <c r="P257" s="19" t="s">
        <v>16</v>
      </c>
      <c r="Q257" s="20" t="s">
        <v>25</v>
      </c>
      <c r="R257" s="14" t="s">
        <v>140</v>
      </c>
      <c r="S257" s="15" t="s">
        <v>141</v>
      </c>
      <c r="T257" s="14" t="str">
        <f>T256</f>
        <v>Schaltgerätekombination</v>
      </c>
      <c r="U257" s="43" t="s">
        <v>103</v>
      </c>
      <c r="V257" s="14" t="str">
        <f t="shared" ref="V257:V266" si="118">CONCATENATE(R257," ",S257," ",U257)</f>
        <v>SGK Allgemein Y36-F-24 Überspannungsschutz Normalnetz</v>
      </c>
      <c r="W257" s="44" t="s">
        <v>0</v>
      </c>
      <c r="X257" s="17"/>
      <c r="Y257" s="17">
        <f t="shared" ref="Y257:Y263" si="119">IF(W257="DI",1,"-")</f>
        <v>1</v>
      </c>
      <c r="Z257" s="17" t="str">
        <f t="shared" ref="Z257:Z263" si="120">IF(W257="DO",1,"-")</f>
        <v>-</v>
      </c>
      <c r="AA257" s="17" t="str">
        <f t="shared" ref="AA257:AA263" si="121">IF(W257="AI",1,"-")</f>
        <v>-</v>
      </c>
      <c r="AB257" s="17" t="str">
        <f t="shared" ref="AB257:AB263" si="122">IF(W257="AO",1,"-")</f>
        <v>-</v>
      </c>
    </row>
    <row r="258" spans="1:28" s="18" customFormat="1" ht="12.75" customHeight="1" x14ac:dyDescent="0.2">
      <c r="A258" s="48" t="str">
        <f t="shared" si="117"/>
        <v>Y36_F_G501_X501_F001_D02</v>
      </c>
      <c r="B258" s="19" t="s">
        <v>17</v>
      </c>
      <c r="C258" s="19">
        <v>36</v>
      </c>
      <c r="D258" s="19" t="s">
        <v>18</v>
      </c>
      <c r="E258" s="19" t="s">
        <v>14</v>
      </c>
      <c r="F258" s="19" t="s">
        <v>18</v>
      </c>
      <c r="G258" s="19" t="s">
        <v>13</v>
      </c>
      <c r="H258" s="19">
        <v>501</v>
      </c>
      <c r="I258" s="19" t="s">
        <v>18</v>
      </c>
      <c r="J258" s="19" t="s">
        <v>35</v>
      </c>
      <c r="K258" s="19" t="s">
        <v>200</v>
      </c>
      <c r="L258" s="19" t="s">
        <v>18</v>
      </c>
      <c r="M258" s="19" t="s">
        <v>14</v>
      </c>
      <c r="N258" s="19" t="s">
        <v>19</v>
      </c>
      <c r="O258" s="19" t="s">
        <v>18</v>
      </c>
      <c r="P258" s="19" t="s">
        <v>16</v>
      </c>
      <c r="Q258" s="20" t="s">
        <v>26</v>
      </c>
      <c r="R258" s="14" t="s">
        <v>140</v>
      </c>
      <c r="S258" s="15" t="s">
        <v>141</v>
      </c>
      <c r="T258" s="14" t="str">
        <f t="shared" ref="T258:T266" si="123">T257</f>
        <v>Schaltgerätekombination</v>
      </c>
      <c r="U258" s="43" t="s">
        <v>74</v>
      </c>
      <c r="V258" s="14" t="str">
        <f t="shared" si="118"/>
        <v>SGK Allgemein Y36-F-24 Spannungsüberwachung Normalnetz</v>
      </c>
      <c r="W258" s="44" t="s">
        <v>0</v>
      </c>
      <c r="X258" s="17"/>
      <c r="Y258" s="17">
        <f t="shared" si="119"/>
        <v>1</v>
      </c>
      <c r="Z258" s="17" t="str">
        <f t="shared" si="120"/>
        <v>-</v>
      </c>
      <c r="AA258" s="17" t="str">
        <f t="shared" si="121"/>
        <v>-</v>
      </c>
      <c r="AB258" s="17" t="str">
        <f t="shared" si="122"/>
        <v>-</v>
      </c>
    </row>
    <row r="259" spans="1:28" s="18" customFormat="1" ht="12.75" customHeight="1" x14ac:dyDescent="0.2">
      <c r="A259" s="48" t="str">
        <f t="shared" si="117"/>
        <v>Y36_F_G501_X501_F001_D03</v>
      </c>
      <c r="B259" s="19" t="s">
        <v>17</v>
      </c>
      <c r="C259" s="19">
        <v>36</v>
      </c>
      <c r="D259" s="19" t="s">
        <v>18</v>
      </c>
      <c r="E259" s="19" t="s">
        <v>14</v>
      </c>
      <c r="F259" s="19" t="s">
        <v>18</v>
      </c>
      <c r="G259" s="19" t="s">
        <v>13</v>
      </c>
      <c r="H259" s="19">
        <v>501</v>
      </c>
      <c r="I259" s="19" t="s">
        <v>18</v>
      </c>
      <c r="J259" s="19" t="s">
        <v>35</v>
      </c>
      <c r="K259" s="19" t="s">
        <v>200</v>
      </c>
      <c r="L259" s="19" t="s">
        <v>18</v>
      </c>
      <c r="M259" s="19" t="s">
        <v>14</v>
      </c>
      <c r="N259" s="19" t="s">
        <v>19</v>
      </c>
      <c r="O259" s="19" t="s">
        <v>18</v>
      </c>
      <c r="P259" s="19" t="s">
        <v>16</v>
      </c>
      <c r="Q259" s="20" t="s">
        <v>27</v>
      </c>
      <c r="R259" s="14" t="s">
        <v>140</v>
      </c>
      <c r="S259" s="15" t="s">
        <v>141</v>
      </c>
      <c r="T259" s="14" t="str">
        <f t="shared" si="123"/>
        <v>Schaltgerätekombination</v>
      </c>
      <c r="U259" s="43" t="s">
        <v>104</v>
      </c>
      <c r="V259" s="14" t="str">
        <f t="shared" si="118"/>
        <v xml:space="preserve">SGK Allgemein Y36-F-24 Sicherung 3x400/230V AC </v>
      </c>
      <c r="W259" s="44" t="s">
        <v>0</v>
      </c>
      <c r="X259" s="17"/>
      <c r="Y259" s="17">
        <f t="shared" si="119"/>
        <v>1</v>
      </c>
      <c r="Z259" s="17" t="str">
        <f t="shared" si="120"/>
        <v>-</v>
      </c>
      <c r="AA259" s="17" t="str">
        <f t="shared" si="121"/>
        <v>-</v>
      </c>
      <c r="AB259" s="17" t="str">
        <f t="shared" si="122"/>
        <v>-</v>
      </c>
    </row>
    <row r="260" spans="1:28" s="18" customFormat="1" ht="12.75" customHeight="1" x14ac:dyDescent="0.2">
      <c r="A260" s="48" t="str">
        <f t="shared" si="117"/>
        <v>Y36_F_G501_X501_F001_D04</v>
      </c>
      <c r="B260" s="19" t="s">
        <v>17</v>
      </c>
      <c r="C260" s="19">
        <v>36</v>
      </c>
      <c r="D260" s="19" t="s">
        <v>18</v>
      </c>
      <c r="E260" s="19" t="s">
        <v>14</v>
      </c>
      <c r="F260" s="19" t="s">
        <v>18</v>
      </c>
      <c r="G260" s="19" t="s">
        <v>13</v>
      </c>
      <c r="H260" s="19">
        <v>501</v>
      </c>
      <c r="I260" s="19" t="s">
        <v>18</v>
      </c>
      <c r="J260" s="19" t="s">
        <v>35</v>
      </c>
      <c r="K260" s="19" t="s">
        <v>200</v>
      </c>
      <c r="L260" s="19" t="s">
        <v>18</v>
      </c>
      <c r="M260" s="19" t="s">
        <v>14</v>
      </c>
      <c r="N260" s="19" t="s">
        <v>19</v>
      </c>
      <c r="O260" s="19" t="s">
        <v>18</v>
      </c>
      <c r="P260" s="19" t="s">
        <v>16</v>
      </c>
      <c r="Q260" s="20" t="s">
        <v>28</v>
      </c>
      <c r="R260" s="14" t="s">
        <v>140</v>
      </c>
      <c r="S260" s="15" t="s">
        <v>141</v>
      </c>
      <c r="T260" s="14" t="str">
        <f t="shared" si="123"/>
        <v>Schaltgerätekombination</v>
      </c>
      <c r="U260" s="43" t="s">
        <v>105</v>
      </c>
      <c r="V260" s="14" t="str">
        <f t="shared" si="118"/>
        <v xml:space="preserve">SGK Allgemein Y36-F-24 Sicherung 24VAC </v>
      </c>
      <c r="W260" s="44" t="s">
        <v>0</v>
      </c>
      <c r="X260" s="17"/>
      <c r="Y260" s="17">
        <f t="shared" si="119"/>
        <v>1</v>
      </c>
      <c r="Z260" s="17" t="str">
        <f t="shared" si="120"/>
        <v>-</v>
      </c>
      <c r="AA260" s="17" t="str">
        <f t="shared" si="121"/>
        <v>-</v>
      </c>
      <c r="AB260" s="17" t="str">
        <f t="shared" si="122"/>
        <v>-</v>
      </c>
    </row>
    <row r="261" spans="1:28" s="18" customFormat="1" ht="12.75" customHeight="1" x14ac:dyDescent="0.2">
      <c r="A261" s="48" t="str">
        <f t="shared" si="117"/>
        <v>Y36_F_G501_X501_F001_D05</v>
      </c>
      <c r="B261" s="19" t="s">
        <v>17</v>
      </c>
      <c r="C261" s="19">
        <v>36</v>
      </c>
      <c r="D261" s="19" t="s">
        <v>18</v>
      </c>
      <c r="E261" s="19" t="s">
        <v>14</v>
      </c>
      <c r="F261" s="19" t="s">
        <v>18</v>
      </c>
      <c r="G261" s="19" t="s">
        <v>13</v>
      </c>
      <c r="H261" s="19">
        <v>501</v>
      </c>
      <c r="I261" s="19" t="s">
        <v>18</v>
      </c>
      <c r="J261" s="19" t="s">
        <v>35</v>
      </c>
      <c r="K261" s="19" t="s">
        <v>200</v>
      </c>
      <c r="L261" s="19" t="s">
        <v>18</v>
      </c>
      <c r="M261" s="19" t="s">
        <v>14</v>
      </c>
      <c r="N261" s="19" t="s">
        <v>19</v>
      </c>
      <c r="O261" s="19" t="s">
        <v>18</v>
      </c>
      <c r="P261" s="19" t="s">
        <v>16</v>
      </c>
      <c r="Q261" s="20" t="s">
        <v>29</v>
      </c>
      <c r="R261" s="14" t="s">
        <v>140</v>
      </c>
      <c r="S261" s="15" t="s">
        <v>141</v>
      </c>
      <c r="T261" s="14" t="str">
        <f t="shared" si="123"/>
        <v>Schaltgerätekombination</v>
      </c>
      <c r="U261" s="43" t="s">
        <v>106</v>
      </c>
      <c r="V261" s="14" t="str">
        <f t="shared" si="118"/>
        <v xml:space="preserve">SGK Allgemein Y36-F-24 Sicherung 24VDC I/O Klemmen </v>
      </c>
      <c r="W261" s="44" t="s">
        <v>0</v>
      </c>
      <c r="X261" s="17"/>
      <c r="Y261" s="17">
        <f t="shared" si="119"/>
        <v>1</v>
      </c>
      <c r="Z261" s="17" t="str">
        <f t="shared" si="120"/>
        <v>-</v>
      </c>
      <c r="AA261" s="17" t="str">
        <f t="shared" si="121"/>
        <v>-</v>
      </c>
      <c r="AB261" s="17" t="str">
        <f t="shared" si="122"/>
        <v>-</v>
      </c>
    </row>
    <row r="262" spans="1:28" s="18" customFormat="1" ht="12.75" customHeight="1" x14ac:dyDescent="0.2">
      <c r="A262" s="48" t="str">
        <f t="shared" si="117"/>
        <v>Y36_F_G501_X501_F001_D06</v>
      </c>
      <c r="B262" s="19" t="s">
        <v>17</v>
      </c>
      <c r="C262" s="19">
        <v>36</v>
      </c>
      <c r="D262" s="19" t="s">
        <v>18</v>
      </c>
      <c r="E262" s="19" t="s">
        <v>14</v>
      </c>
      <c r="F262" s="19" t="s">
        <v>18</v>
      </c>
      <c r="G262" s="19" t="s">
        <v>13</v>
      </c>
      <c r="H262" s="19">
        <v>501</v>
      </c>
      <c r="I262" s="19" t="s">
        <v>18</v>
      </c>
      <c r="J262" s="19" t="s">
        <v>35</v>
      </c>
      <c r="K262" s="19" t="s">
        <v>200</v>
      </c>
      <c r="L262" s="19" t="s">
        <v>18</v>
      </c>
      <c r="M262" s="19" t="s">
        <v>14</v>
      </c>
      <c r="N262" s="19" t="s">
        <v>19</v>
      </c>
      <c r="O262" s="19" t="s">
        <v>18</v>
      </c>
      <c r="P262" s="19" t="s">
        <v>16</v>
      </c>
      <c r="Q262" s="20" t="s">
        <v>30</v>
      </c>
      <c r="R262" s="14" t="s">
        <v>140</v>
      </c>
      <c r="S262" s="15" t="s">
        <v>141</v>
      </c>
      <c r="T262" s="14" t="str">
        <f t="shared" si="123"/>
        <v>Schaltgerätekombination</v>
      </c>
      <c r="U262" s="43" t="s">
        <v>107</v>
      </c>
      <c r="V262" s="14" t="str">
        <f t="shared" si="118"/>
        <v xml:space="preserve">SGK Allgemein Y36-F-24 Sicherung 24VDC DE </v>
      </c>
      <c r="W262" s="44" t="s">
        <v>0</v>
      </c>
      <c r="X262" s="17"/>
      <c r="Y262" s="17">
        <f t="shared" si="119"/>
        <v>1</v>
      </c>
      <c r="Z262" s="17" t="str">
        <f t="shared" si="120"/>
        <v>-</v>
      </c>
      <c r="AA262" s="17" t="str">
        <f t="shared" si="121"/>
        <v>-</v>
      </c>
      <c r="AB262" s="17" t="str">
        <f t="shared" si="122"/>
        <v>-</v>
      </c>
    </row>
    <row r="263" spans="1:28" s="18" customFormat="1" ht="12.75" customHeight="1" x14ac:dyDescent="0.2">
      <c r="A263" s="48" t="str">
        <f t="shared" si="117"/>
        <v>Y36_F_G501_X501_F001_D07</v>
      </c>
      <c r="B263" s="19" t="s">
        <v>17</v>
      </c>
      <c r="C263" s="19">
        <v>36</v>
      </c>
      <c r="D263" s="19" t="s">
        <v>18</v>
      </c>
      <c r="E263" s="19" t="s">
        <v>14</v>
      </c>
      <c r="F263" s="19" t="s">
        <v>18</v>
      </c>
      <c r="G263" s="19" t="s">
        <v>13</v>
      </c>
      <c r="H263" s="19">
        <v>501</v>
      </c>
      <c r="I263" s="19" t="s">
        <v>18</v>
      </c>
      <c r="J263" s="19" t="s">
        <v>35</v>
      </c>
      <c r="K263" s="19" t="s">
        <v>200</v>
      </c>
      <c r="L263" s="19" t="s">
        <v>18</v>
      </c>
      <c r="M263" s="19" t="s">
        <v>14</v>
      </c>
      <c r="N263" s="19" t="s">
        <v>19</v>
      </c>
      <c r="O263" s="19" t="s">
        <v>18</v>
      </c>
      <c r="P263" s="19" t="s">
        <v>16</v>
      </c>
      <c r="Q263" s="20" t="s">
        <v>31</v>
      </c>
      <c r="R263" s="14" t="s">
        <v>140</v>
      </c>
      <c r="S263" s="15" t="s">
        <v>141</v>
      </c>
      <c r="T263" s="14" t="str">
        <f t="shared" si="123"/>
        <v>Schaltgerätekombination</v>
      </c>
      <c r="U263" s="43" t="s">
        <v>108</v>
      </c>
      <c r="V263" s="14" t="str">
        <f t="shared" si="118"/>
        <v xml:space="preserve">SGK Allgemein Y36-F-24 Sicherung 24VDC Allg. </v>
      </c>
      <c r="W263" s="44" t="s">
        <v>0</v>
      </c>
      <c r="X263" s="17"/>
      <c r="Y263" s="17">
        <f t="shared" si="119"/>
        <v>1</v>
      </c>
      <c r="Z263" s="17" t="str">
        <f t="shared" si="120"/>
        <v>-</v>
      </c>
      <c r="AA263" s="17" t="str">
        <f t="shared" si="121"/>
        <v>-</v>
      </c>
      <c r="AB263" s="17" t="str">
        <f t="shared" si="122"/>
        <v>-</v>
      </c>
    </row>
    <row r="264" spans="1:28" s="18" customFormat="1" ht="12.75" customHeight="1" x14ac:dyDescent="0.2">
      <c r="A264" s="48" t="str">
        <f>IF(OR(Q264=""),B264&amp;C264&amp;D264&amp;E264&amp;F264&amp;G264&amp;H264&amp;I264&amp;J264&amp;K264&amp;L264&amp;M264&amp;N264,B264&amp;C264&amp;D264&amp;E264&amp;F264&amp;G264&amp;H264&amp;I264&amp;J264&amp;K264&amp;L264&amp;M264&amp;N264&amp;O264&amp;P264&amp;Q264)</f>
        <v>Y36_F_G501_X501_F001_D08</v>
      </c>
      <c r="B264" s="19" t="s">
        <v>17</v>
      </c>
      <c r="C264" s="19">
        <v>36</v>
      </c>
      <c r="D264" s="19" t="s">
        <v>18</v>
      </c>
      <c r="E264" s="19" t="s">
        <v>14</v>
      </c>
      <c r="F264" s="19" t="s">
        <v>18</v>
      </c>
      <c r="G264" s="19" t="s">
        <v>13</v>
      </c>
      <c r="H264" s="19">
        <v>501</v>
      </c>
      <c r="I264" s="19" t="s">
        <v>18</v>
      </c>
      <c r="J264" s="19" t="s">
        <v>35</v>
      </c>
      <c r="K264" s="19" t="s">
        <v>200</v>
      </c>
      <c r="L264" s="19" t="s">
        <v>18</v>
      </c>
      <c r="M264" s="19" t="s">
        <v>14</v>
      </c>
      <c r="N264" s="19" t="s">
        <v>19</v>
      </c>
      <c r="O264" s="19" t="s">
        <v>18</v>
      </c>
      <c r="P264" s="19" t="s">
        <v>16</v>
      </c>
      <c r="Q264" s="20" t="s">
        <v>32</v>
      </c>
      <c r="R264" s="14" t="s">
        <v>140</v>
      </c>
      <c r="S264" s="15" t="s">
        <v>141</v>
      </c>
      <c r="T264" s="14" t="str">
        <f t="shared" si="123"/>
        <v>Schaltgerätekombination</v>
      </c>
      <c r="U264" s="43" t="s">
        <v>109</v>
      </c>
      <c r="V264" s="14" t="str">
        <f t="shared" si="118"/>
        <v>SGK Allgemein Y36-F-24 Brandfall</v>
      </c>
      <c r="W264" s="44" t="s">
        <v>0</v>
      </c>
      <c r="X264" s="17"/>
      <c r="Y264" s="17">
        <f>IF(W264="DI",1,"-")</f>
        <v>1</v>
      </c>
      <c r="Z264" s="17" t="str">
        <f>IF(W264="DO",1,"-")</f>
        <v>-</v>
      </c>
      <c r="AA264" s="17" t="str">
        <f>IF(W264="AI",1,"-")</f>
        <v>-</v>
      </c>
      <c r="AB264" s="17" t="str">
        <f>IF(W264="AO",1,"-")</f>
        <v>-</v>
      </c>
    </row>
    <row r="265" spans="1:28" s="18" customFormat="1" ht="12.75" customHeight="1" x14ac:dyDescent="0.2">
      <c r="A265" s="48" t="str">
        <f t="shared" ref="A265:A276" si="124">IF(OR(Q265=""),B265&amp;C265&amp;D265&amp;E265&amp;F265&amp;G265&amp;H265&amp;I265&amp;J265&amp;K265&amp;L265&amp;M265&amp;N265,B265&amp;C265&amp;D265&amp;E265&amp;F265&amp;G265&amp;H265&amp;I265&amp;J265&amp;K265&amp;L265&amp;M265&amp;N265&amp;O265&amp;P265&amp;Q265)</f>
        <v>Y36_F_G501_X501_F001_D09</v>
      </c>
      <c r="B265" s="19" t="s">
        <v>17</v>
      </c>
      <c r="C265" s="19">
        <v>36</v>
      </c>
      <c r="D265" s="19" t="s">
        <v>18</v>
      </c>
      <c r="E265" s="19" t="s">
        <v>14</v>
      </c>
      <c r="F265" s="19" t="s">
        <v>18</v>
      </c>
      <c r="G265" s="19" t="s">
        <v>13</v>
      </c>
      <c r="H265" s="19">
        <v>501</v>
      </c>
      <c r="I265" s="19" t="s">
        <v>18</v>
      </c>
      <c r="J265" s="19" t="s">
        <v>35</v>
      </c>
      <c r="K265" s="19" t="s">
        <v>200</v>
      </c>
      <c r="L265" s="19" t="s">
        <v>18</v>
      </c>
      <c r="M265" s="19" t="s">
        <v>14</v>
      </c>
      <c r="N265" s="19" t="s">
        <v>19</v>
      </c>
      <c r="O265" s="19" t="s">
        <v>18</v>
      </c>
      <c r="P265" s="19" t="s">
        <v>16</v>
      </c>
      <c r="Q265" s="20" t="s">
        <v>33</v>
      </c>
      <c r="R265" s="14" t="s">
        <v>140</v>
      </c>
      <c r="S265" s="15" t="s">
        <v>141</v>
      </c>
      <c r="T265" s="14" t="str">
        <f t="shared" si="123"/>
        <v>Schaltgerätekombination</v>
      </c>
      <c r="U265" s="43" t="s">
        <v>128</v>
      </c>
      <c r="V265" s="14" t="str">
        <f t="shared" si="118"/>
        <v xml:space="preserve">SGK Allgemein Y36-F-24 Überspannungsschutz USV-Netz </v>
      </c>
      <c r="W265" s="44" t="s">
        <v>0</v>
      </c>
      <c r="X265" s="17"/>
      <c r="Y265" s="17">
        <f t="shared" ref="Y265:Y266" si="125">IF(W265="DI",1,"-")</f>
        <v>1</v>
      </c>
      <c r="Z265" s="17" t="str">
        <f t="shared" ref="Z265:Z266" si="126">IF(W265="DO",1,"-")</f>
        <v>-</v>
      </c>
      <c r="AA265" s="17" t="str">
        <f t="shared" ref="AA265:AA266" si="127">IF(W265="AI",1,"-")</f>
        <v>-</v>
      </c>
      <c r="AB265" s="17" t="str">
        <f t="shared" ref="AB265:AB266" si="128">IF(W265="AO",1,"-")</f>
        <v>-</v>
      </c>
    </row>
    <row r="266" spans="1:28" s="18" customFormat="1" ht="12.75" customHeight="1" x14ac:dyDescent="0.2">
      <c r="A266" s="48" t="str">
        <f t="shared" si="124"/>
        <v>Y36_F_G501_X501_F001_D10</v>
      </c>
      <c r="B266" s="19" t="s">
        <v>17</v>
      </c>
      <c r="C266" s="19">
        <v>36</v>
      </c>
      <c r="D266" s="19" t="s">
        <v>18</v>
      </c>
      <c r="E266" s="19" t="s">
        <v>14</v>
      </c>
      <c r="F266" s="19" t="s">
        <v>18</v>
      </c>
      <c r="G266" s="19" t="s">
        <v>13</v>
      </c>
      <c r="H266" s="19">
        <v>501</v>
      </c>
      <c r="I266" s="19" t="s">
        <v>18</v>
      </c>
      <c r="J266" s="19" t="s">
        <v>35</v>
      </c>
      <c r="K266" s="19" t="s">
        <v>200</v>
      </c>
      <c r="L266" s="19" t="s">
        <v>18</v>
      </c>
      <c r="M266" s="19" t="s">
        <v>14</v>
      </c>
      <c r="N266" s="19" t="s">
        <v>19</v>
      </c>
      <c r="O266" s="19" t="s">
        <v>18</v>
      </c>
      <c r="P266" s="19" t="s">
        <v>16</v>
      </c>
      <c r="Q266" s="20" t="s">
        <v>73</v>
      </c>
      <c r="R266" s="14" t="s">
        <v>140</v>
      </c>
      <c r="S266" s="15" t="s">
        <v>141</v>
      </c>
      <c r="T266" s="14" t="str">
        <f t="shared" si="123"/>
        <v>Schaltgerätekombination</v>
      </c>
      <c r="U266" s="43" t="s">
        <v>129</v>
      </c>
      <c r="V266" s="14" t="str">
        <f t="shared" si="118"/>
        <v xml:space="preserve">SGK Allgemein Y36-F-24 Hauptschalter Normalnetz </v>
      </c>
      <c r="W266" s="44" t="s">
        <v>0</v>
      </c>
      <c r="X266" s="17"/>
      <c r="Y266" s="17">
        <f t="shared" si="125"/>
        <v>1</v>
      </c>
      <c r="Z266" s="17" t="str">
        <f t="shared" si="126"/>
        <v>-</v>
      </c>
      <c r="AA266" s="17" t="str">
        <f t="shared" si="127"/>
        <v>-</v>
      </c>
      <c r="AB266" s="17" t="str">
        <f t="shared" si="128"/>
        <v>-</v>
      </c>
    </row>
    <row r="267" spans="1:28" s="10" customFormat="1" ht="12.75" customHeight="1" x14ac:dyDescent="0.2">
      <c r="A267" s="47" t="str">
        <f t="shared" si="124"/>
        <v>Y36_F_G501_X501_H001</v>
      </c>
      <c r="B267" s="21" t="s">
        <v>17</v>
      </c>
      <c r="C267" s="21">
        <v>36</v>
      </c>
      <c r="D267" s="21" t="s">
        <v>18</v>
      </c>
      <c r="E267" s="21" t="s">
        <v>14</v>
      </c>
      <c r="F267" s="21" t="s">
        <v>18</v>
      </c>
      <c r="G267" s="21" t="s">
        <v>13</v>
      </c>
      <c r="H267" s="21">
        <v>501</v>
      </c>
      <c r="I267" s="21" t="s">
        <v>18</v>
      </c>
      <c r="J267" s="21" t="s">
        <v>35</v>
      </c>
      <c r="K267" s="21" t="s">
        <v>200</v>
      </c>
      <c r="L267" s="21" t="s">
        <v>18</v>
      </c>
      <c r="M267" s="21" t="s">
        <v>12</v>
      </c>
      <c r="N267" s="21" t="s">
        <v>19</v>
      </c>
      <c r="O267" s="21" t="s">
        <v>18</v>
      </c>
      <c r="P267" s="21"/>
      <c r="Q267" s="28"/>
      <c r="R267" s="22" t="s">
        <v>140</v>
      </c>
      <c r="S267" s="23" t="s">
        <v>141</v>
      </c>
      <c r="T267" s="22" t="s">
        <v>142</v>
      </c>
      <c r="U267" s="26"/>
      <c r="V267" s="33" t="str">
        <f t="shared" si="113"/>
        <v>SGK Allgemein Y36-F-24  Sammelalarm</v>
      </c>
      <c r="W267" s="29"/>
      <c r="X267" s="25"/>
      <c r="Y267" s="25"/>
      <c r="Z267" s="25"/>
      <c r="AA267" s="25"/>
      <c r="AB267" s="25"/>
    </row>
    <row r="268" spans="1:28" s="18" customFormat="1" ht="12.75" customHeight="1" x14ac:dyDescent="0.2">
      <c r="A268" s="48" t="str">
        <f t="shared" si="124"/>
        <v>Y36_F_G501_X501_H001_S01</v>
      </c>
      <c r="B268" s="19" t="s">
        <v>17</v>
      </c>
      <c r="C268" s="19">
        <v>36</v>
      </c>
      <c r="D268" s="19" t="s">
        <v>18</v>
      </c>
      <c r="E268" s="19" t="s">
        <v>14</v>
      </c>
      <c r="F268" s="19" t="s">
        <v>18</v>
      </c>
      <c r="G268" s="19" t="s">
        <v>13</v>
      </c>
      <c r="H268" s="19">
        <v>501</v>
      </c>
      <c r="I268" s="19" t="s">
        <v>18</v>
      </c>
      <c r="J268" s="19" t="s">
        <v>35</v>
      </c>
      <c r="K268" s="19" t="s">
        <v>200</v>
      </c>
      <c r="L268" s="19" t="s">
        <v>18</v>
      </c>
      <c r="M268" s="19" t="s">
        <v>12</v>
      </c>
      <c r="N268" s="19" t="s">
        <v>19</v>
      </c>
      <c r="O268" s="19" t="s">
        <v>18</v>
      </c>
      <c r="P268" s="19" t="s">
        <v>24</v>
      </c>
      <c r="Q268" s="20" t="s">
        <v>25</v>
      </c>
      <c r="R268" s="14" t="s">
        <v>140</v>
      </c>
      <c r="S268" s="15" t="s">
        <v>141</v>
      </c>
      <c r="T268" s="14" t="s">
        <v>143</v>
      </c>
      <c r="U268" s="43" t="s">
        <v>101</v>
      </c>
      <c r="V268" s="14" t="str">
        <f>CONCATENATE(R268," ",S268," ",T268," ",U268)</f>
        <v>SGK Allgemein Y36-F-24 Signalisation Sammelalarm Stellbefehl</v>
      </c>
      <c r="W268" s="44" t="s">
        <v>1</v>
      </c>
      <c r="X268" s="17"/>
      <c r="Y268" s="17" t="str">
        <f t="shared" ref="Y268:Y269" si="129">IF(W268="DI",1,"-")</f>
        <v>-</v>
      </c>
      <c r="Z268" s="17">
        <f t="shared" ref="Z268:Z269" si="130">IF(W268="DO",1,"-")</f>
        <v>1</v>
      </c>
      <c r="AA268" s="17" t="str">
        <f t="shared" ref="AA268:AA269" si="131">IF(W268="AI",1,"-")</f>
        <v>-</v>
      </c>
      <c r="AB268" s="17" t="str">
        <f t="shared" ref="AB268:AB269" si="132">IF(W268="AO",1,"-")</f>
        <v>-</v>
      </c>
    </row>
    <row r="269" spans="1:28" s="18" customFormat="1" ht="12.75" customHeight="1" x14ac:dyDescent="0.2">
      <c r="A269" s="48" t="str">
        <f t="shared" si="124"/>
        <v>Y36_F_G501_X501_H001_D01</v>
      </c>
      <c r="B269" s="19" t="s">
        <v>17</v>
      </c>
      <c r="C269" s="19">
        <v>36</v>
      </c>
      <c r="D269" s="19" t="s">
        <v>18</v>
      </c>
      <c r="E269" s="19" t="s">
        <v>14</v>
      </c>
      <c r="F269" s="19" t="s">
        <v>18</v>
      </c>
      <c r="G269" s="19" t="s">
        <v>13</v>
      </c>
      <c r="H269" s="19">
        <v>501</v>
      </c>
      <c r="I269" s="19" t="s">
        <v>18</v>
      </c>
      <c r="J269" s="19" t="s">
        <v>35</v>
      </c>
      <c r="K269" s="19" t="s">
        <v>200</v>
      </c>
      <c r="L269" s="19" t="s">
        <v>18</v>
      </c>
      <c r="M269" s="19" t="s">
        <v>12</v>
      </c>
      <c r="N269" s="19" t="s">
        <v>19</v>
      </c>
      <c r="O269" s="19" t="s">
        <v>18</v>
      </c>
      <c r="P269" s="19" t="s">
        <v>16</v>
      </c>
      <c r="Q269" s="20" t="s">
        <v>25</v>
      </c>
      <c r="R269" s="14" t="s">
        <v>140</v>
      </c>
      <c r="S269" s="15" t="s">
        <v>141</v>
      </c>
      <c r="T269" s="14" t="s">
        <v>144</v>
      </c>
      <c r="U269" s="43" t="s">
        <v>4</v>
      </c>
      <c r="V269" s="14" t="str">
        <f>CONCATENATE(R269," ",S269," ",T269," ",U269)</f>
        <v>SGK Allgemein Y36-F-24 Quittierung Sammelalarm Istwert</v>
      </c>
      <c r="W269" s="44" t="s">
        <v>0</v>
      </c>
      <c r="X269" s="17"/>
      <c r="Y269" s="17">
        <f t="shared" si="129"/>
        <v>1</v>
      </c>
      <c r="Z269" s="17" t="str">
        <f t="shared" si="130"/>
        <v>-</v>
      </c>
      <c r="AA269" s="17" t="str">
        <f t="shared" si="131"/>
        <v>-</v>
      </c>
      <c r="AB269" s="17" t="str">
        <f t="shared" si="132"/>
        <v>-</v>
      </c>
    </row>
    <row r="270" spans="1:28" s="10" customFormat="1" ht="12.75" customHeight="1" x14ac:dyDescent="0.2">
      <c r="A270" s="47" t="str">
        <f t="shared" si="124"/>
        <v>Y36_F_G501_X501_H002</v>
      </c>
      <c r="B270" s="21" t="s">
        <v>17</v>
      </c>
      <c r="C270" s="21">
        <v>36</v>
      </c>
      <c r="D270" s="21" t="s">
        <v>18</v>
      </c>
      <c r="E270" s="21" t="s">
        <v>14</v>
      </c>
      <c r="F270" s="21" t="s">
        <v>18</v>
      </c>
      <c r="G270" s="21" t="s">
        <v>13</v>
      </c>
      <c r="H270" s="21">
        <v>501</v>
      </c>
      <c r="I270" s="21" t="s">
        <v>18</v>
      </c>
      <c r="J270" s="21" t="s">
        <v>35</v>
      </c>
      <c r="K270" s="21" t="s">
        <v>200</v>
      </c>
      <c r="L270" s="21" t="s">
        <v>18</v>
      </c>
      <c r="M270" s="21" t="s">
        <v>12</v>
      </c>
      <c r="N270" s="21" t="s">
        <v>20</v>
      </c>
      <c r="O270" s="21" t="s">
        <v>18</v>
      </c>
      <c r="P270" s="21"/>
      <c r="Q270" s="28"/>
      <c r="R270" s="22" t="s">
        <v>140</v>
      </c>
      <c r="S270" s="23" t="s">
        <v>141</v>
      </c>
      <c r="T270" s="22" t="s">
        <v>145</v>
      </c>
      <c r="U270" s="26"/>
      <c r="V270" s="33" t="str">
        <f t="shared" si="113"/>
        <v>SGK Allgemein Y36-F-24  nicht Normalbetrieb</v>
      </c>
      <c r="W270" s="29"/>
      <c r="X270" s="25"/>
      <c r="Y270" s="25"/>
      <c r="Z270" s="25"/>
      <c r="AA270" s="25"/>
      <c r="AB270" s="25"/>
    </row>
    <row r="271" spans="1:28" s="18" customFormat="1" ht="12.75" customHeight="1" x14ac:dyDescent="0.2">
      <c r="A271" s="48" t="str">
        <f t="shared" si="124"/>
        <v>Y36_F_G501_X501_H002_S01</v>
      </c>
      <c r="B271" s="19" t="s">
        <v>17</v>
      </c>
      <c r="C271" s="19">
        <v>36</v>
      </c>
      <c r="D271" s="19" t="s">
        <v>18</v>
      </c>
      <c r="E271" s="19" t="s">
        <v>14</v>
      </c>
      <c r="F271" s="19" t="s">
        <v>18</v>
      </c>
      <c r="G271" s="19" t="s">
        <v>13</v>
      </c>
      <c r="H271" s="19">
        <v>501</v>
      </c>
      <c r="I271" s="19" t="s">
        <v>18</v>
      </c>
      <c r="J271" s="19" t="s">
        <v>35</v>
      </c>
      <c r="K271" s="19" t="s">
        <v>200</v>
      </c>
      <c r="L271" s="19" t="s">
        <v>18</v>
      </c>
      <c r="M271" s="19" t="s">
        <v>12</v>
      </c>
      <c r="N271" s="19" t="s">
        <v>20</v>
      </c>
      <c r="O271" s="19" t="s">
        <v>18</v>
      </c>
      <c r="P271" s="19" t="s">
        <v>24</v>
      </c>
      <c r="Q271" s="20" t="s">
        <v>25</v>
      </c>
      <c r="R271" s="14" t="s">
        <v>140</v>
      </c>
      <c r="S271" s="15" t="s">
        <v>141</v>
      </c>
      <c r="T271" s="14" t="s">
        <v>131</v>
      </c>
      <c r="U271" s="43" t="s">
        <v>101</v>
      </c>
      <c r="V271" s="14" t="str">
        <f>CONCATENATE(R271," ",S271," ",T271," ",U271)</f>
        <v>SGK Allgemein Y36-F-24 Signalisation nicht Normalbetrieb Stellbefehl</v>
      </c>
      <c r="W271" s="44" t="s">
        <v>1</v>
      </c>
      <c r="X271" s="17"/>
      <c r="Y271" s="17"/>
      <c r="Z271" s="17">
        <v>1</v>
      </c>
      <c r="AA271" s="17"/>
      <c r="AB271" s="17"/>
    </row>
    <row r="272" spans="1:28" s="10" customFormat="1" ht="12.75" customHeight="1" x14ac:dyDescent="0.2">
      <c r="A272" s="47" t="str">
        <f t="shared" si="124"/>
        <v>Y36_F_G501_X501_H003</v>
      </c>
      <c r="B272" s="21" t="s">
        <v>17</v>
      </c>
      <c r="C272" s="21">
        <v>36</v>
      </c>
      <c r="D272" s="21" t="s">
        <v>18</v>
      </c>
      <c r="E272" s="21" t="s">
        <v>14</v>
      </c>
      <c r="F272" s="21" t="s">
        <v>18</v>
      </c>
      <c r="G272" s="21" t="s">
        <v>13</v>
      </c>
      <c r="H272" s="21">
        <v>501</v>
      </c>
      <c r="I272" s="21" t="s">
        <v>18</v>
      </c>
      <c r="J272" s="21" t="s">
        <v>35</v>
      </c>
      <c r="K272" s="21" t="s">
        <v>200</v>
      </c>
      <c r="L272" s="21" t="s">
        <v>18</v>
      </c>
      <c r="M272" s="21" t="s">
        <v>12</v>
      </c>
      <c r="N272" s="21" t="s">
        <v>21</v>
      </c>
      <c r="O272" s="21" t="s">
        <v>18</v>
      </c>
      <c r="P272" s="21"/>
      <c r="Q272" s="28"/>
      <c r="R272" s="22" t="s">
        <v>140</v>
      </c>
      <c r="S272" s="23" t="s">
        <v>141</v>
      </c>
      <c r="T272" s="22" t="s">
        <v>6</v>
      </c>
      <c r="U272" s="26"/>
      <c r="V272" s="33" t="str">
        <f t="shared" si="113"/>
        <v>SGK Allgemein Y36-F-24  Alarmunterdrückung</v>
      </c>
      <c r="W272" s="29"/>
      <c r="X272" s="25"/>
      <c r="Y272" s="25"/>
      <c r="Z272" s="25"/>
      <c r="AA272" s="25"/>
      <c r="AB272" s="25"/>
    </row>
    <row r="273" spans="1:28" s="18" customFormat="1" ht="12.75" customHeight="1" x14ac:dyDescent="0.2">
      <c r="A273" s="48" t="str">
        <f t="shared" si="124"/>
        <v>Y36_F_G501_X501_H003_S01</v>
      </c>
      <c r="B273" s="19" t="s">
        <v>17</v>
      </c>
      <c r="C273" s="19">
        <v>36</v>
      </c>
      <c r="D273" s="19" t="s">
        <v>18</v>
      </c>
      <c r="E273" s="19" t="s">
        <v>14</v>
      </c>
      <c r="F273" s="19" t="s">
        <v>18</v>
      </c>
      <c r="G273" s="19" t="s">
        <v>13</v>
      </c>
      <c r="H273" s="19">
        <v>501</v>
      </c>
      <c r="I273" s="19" t="s">
        <v>18</v>
      </c>
      <c r="J273" s="19" t="s">
        <v>35</v>
      </c>
      <c r="K273" s="19" t="s">
        <v>200</v>
      </c>
      <c r="L273" s="19" t="s">
        <v>18</v>
      </c>
      <c r="M273" s="19" t="s">
        <v>12</v>
      </c>
      <c r="N273" s="19" t="s">
        <v>21</v>
      </c>
      <c r="O273" s="19" t="s">
        <v>18</v>
      </c>
      <c r="P273" s="19" t="s">
        <v>24</v>
      </c>
      <c r="Q273" s="20" t="s">
        <v>25</v>
      </c>
      <c r="R273" s="14" t="s">
        <v>140</v>
      </c>
      <c r="S273" s="15" t="s">
        <v>141</v>
      </c>
      <c r="T273" s="14" t="s">
        <v>110</v>
      </c>
      <c r="U273" s="43" t="s">
        <v>101</v>
      </c>
      <c r="V273" s="14" t="str">
        <f t="shared" ref="V273:V274" si="133">CONCATENATE(R273," ",S273," ",T273," ",U273)</f>
        <v>SGK Allgemein Y36-F-24 Signalisation Alarmunterdrückung Stellbefehl</v>
      </c>
      <c r="W273" s="44" t="s">
        <v>1</v>
      </c>
      <c r="X273" s="17"/>
      <c r="Y273" s="17"/>
      <c r="Z273" s="17">
        <v>1</v>
      </c>
      <c r="AA273" s="17"/>
      <c r="AB273" s="17"/>
    </row>
    <row r="274" spans="1:28" s="18" customFormat="1" ht="12.75" customHeight="1" x14ac:dyDescent="0.2">
      <c r="A274" s="48" t="str">
        <f t="shared" si="124"/>
        <v>Y36_F_G501_X501_H003_D01</v>
      </c>
      <c r="B274" s="19" t="s">
        <v>17</v>
      </c>
      <c r="C274" s="19">
        <v>36</v>
      </c>
      <c r="D274" s="19" t="s">
        <v>18</v>
      </c>
      <c r="E274" s="19" t="s">
        <v>14</v>
      </c>
      <c r="F274" s="19" t="s">
        <v>18</v>
      </c>
      <c r="G274" s="19" t="s">
        <v>13</v>
      </c>
      <c r="H274" s="19">
        <v>501</v>
      </c>
      <c r="I274" s="19" t="s">
        <v>18</v>
      </c>
      <c r="J274" s="19" t="s">
        <v>35</v>
      </c>
      <c r="K274" s="19" t="s">
        <v>200</v>
      </c>
      <c r="L274" s="19" t="s">
        <v>18</v>
      </c>
      <c r="M274" s="19" t="s">
        <v>12</v>
      </c>
      <c r="N274" s="19" t="s">
        <v>21</v>
      </c>
      <c r="O274" s="19" t="s">
        <v>18</v>
      </c>
      <c r="P274" s="19" t="s">
        <v>16</v>
      </c>
      <c r="Q274" s="20" t="s">
        <v>25</v>
      </c>
      <c r="R274" s="14" t="s">
        <v>140</v>
      </c>
      <c r="S274" s="15" t="s">
        <v>141</v>
      </c>
      <c r="T274" s="14" t="s">
        <v>146</v>
      </c>
      <c r="U274" s="43" t="s">
        <v>4</v>
      </c>
      <c r="V274" s="14" t="str">
        <f t="shared" si="133"/>
        <v>SGK Allgemein Y36-F-24 Taster Alarmunterdrückung Istwert</v>
      </c>
      <c r="W274" s="44" t="s">
        <v>0</v>
      </c>
      <c r="X274" s="17"/>
      <c r="Y274" s="17">
        <v>1</v>
      </c>
      <c r="Z274" s="17"/>
      <c r="AA274" s="17"/>
      <c r="AB274" s="17"/>
    </row>
    <row r="275" spans="1:28" s="10" customFormat="1" ht="12.75" customHeight="1" x14ac:dyDescent="0.2">
      <c r="A275" s="47" t="str">
        <f t="shared" si="124"/>
        <v>Y36_F_G501_X501_H004</v>
      </c>
      <c r="B275" s="21" t="s">
        <v>17</v>
      </c>
      <c r="C275" s="21">
        <v>36</v>
      </c>
      <c r="D275" s="21" t="s">
        <v>18</v>
      </c>
      <c r="E275" s="21" t="s">
        <v>14</v>
      </c>
      <c r="F275" s="21" t="s">
        <v>18</v>
      </c>
      <c r="G275" s="21" t="s">
        <v>13</v>
      </c>
      <c r="H275" s="21">
        <v>501</v>
      </c>
      <c r="I275" s="21" t="s">
        <v>18</v>
      </c>
      <c r="J275" s="21" t="s">
        <v>35</v>
      </c>
      <c r="K275" s="21" t="s">
        <v>200</v>
      </c>
      <c r="L275" s="21" t="s">
        <v>18</v>
      </c>
      <c r="M275" s="21" t="s">
        <v>12</v>
      </c>
      <c r="N275" s="21" t="s">
        <v>22</v>
      </c>
      <c r="O275" s="21" t="s">
        <v>18</v>
      </c>
      <c r="P275" s="21"/>
      <c r="Q275" s="28"/>
      <c r="R275" s="22" t="s">
        <v>140</v>
      </c>
      <c r="S275" s="23" t="s">
        <v>141</v>
      </c>
      <c r="T275" s="22" t="s">
        <v>109</v>
      </c>
      <c r="U275" s="26"/>
      <c r="V275" s="33" t="str">
        <f t="shared" si="113"/>
        <v>SGK Allgemein Y36-F-24  Brandfall</v>
      </c>
      <c r="W275" s="29"/>
      <c r="X275" s="25"/>
      <c r="Y275" s="25"/>
      <c r="Z275" s="25"/>
      <c r="AA275" s="25"/>
      <c r="AB275" s="25"/>
    </row>
    <row r="276" spans="1:28" s="18" customFormat="1" ht="12.75" customHeight="1" x14ac:dyDescent="0.2">
      <c r="A276" s="48" t="str">
        <f t="shared" si="124"/>
        <v>Y36_F_G501_X501_H004_S01</v>
      </c>
      <c r="B276" s="19" t="s">
        <v>17</v>
      </c>
      <c r="C276" s="19">
        <v>36</v>
      </c>
      <c r="D276" s="19" t="s">
        <v>18</v>
      </c>
      <c r="E276" s="19" t="s">
        <v>14</v>
      </c>
      <c r="F276" s="19" t="s">
        <v>18</v>
      </c>
      <c r="G276" s="19" t="s">
        <v>13</v>
      </c>
      <c r="H276" s="19">
        <v>501</v>
      </c>
      <c r="I276" s="19" t="s">
        <v>18</v>
      </c>
      <c r="J276" s="19" t="s">
        <v>35</v>
      </c>
      <c r="K276" s="19" t="s">
        <v>200</v>
      </c>
      <c r="L276" s="19" t="s">
        <v>18</v>
      </c>
      <c r="M276" s="19" t="s">
        <v>12</v>
      </c>
      <c r="N276" s="19" t="s">
        <v>22</v>
      </c>
      <c r="O276" s="19" t="s">
        <v>18</v>
      </c>
      <c r="P276" s="19" t="s">
        <v>24</v>
      </c>
      <c r="Q276" s="20" t="s">
        <v>25</v>
      </c>
      <c r="R276" s="14" t="s">
        <v>140</v>
      </c>
      <c r="S276" s="15" t="s">
        <v>141</v>
      </c>
      <c r="T276" s="14" t="s">
        <v>111</v>
      </c>
      <c r="U276" s="43" t="s">
        <v>101</v>
      </c>
      <c r="V276" s="14" t="str">
        <f t="shared" ref="V276:V278" si="134">CONCATENATE(R276," ",S276," ",T276," ",U276)</f>
        <v>SGK Allgemein Y36-F-24 Signalisation Brandalarm Stellbefehl</v>
      </c>
      <c r="W276" s="44" t="s">
        <v>9</v>
      </c>
      <c r="X276" s="17"/>
      <c r="Y276" s="17" t="str">
        <f>IF(W276="DI",1,"-")</f>
        <v>-</v>
      </c>
      <c r="Z276" s="17" t="str">
        <f>IF(W276="DO",1,"-")</f>
        <v>-</v>
      </c>
      <c r="AA276" s="17" t="str">
        <f>IF(W276="AI",1,"-")</f>
        <v>-</v>
      </c>
      <c r="AB276" s="17" t="str">
        <f>IF(W276="AO",1,"-")</f>
        <v>-</v>
      </c>
    </row>
    <row r="277" spans="1:28" s="18" customFormat="1" ht="12.75" customHeight="1" x14ac:dyDescent="0.2">
      <c r="A277" s="48" t="str">
        <f>IF(OR(Q277=""),B277&amp;C277&amp;D277&amp;E277&amp;F277&amp;G277&amp;H277&amp;I277&amp;J277&amp;K277&amp;L277&amp;M277&amp;N277,B277&amp;C277&amp;D277&amp;E277&amp;F277&amp;G277&amp;H277&amp;I277&amp;J277&amp;K277&amp;L277&amp;M277&amp;N277&amp;O277&amp;P277&amp;Q277)</f>
        <v>Y36_F_G501_X501_H004_S02</v>
      </c>
      <c r="B277" s="19" t="s">
        <v>17</v>
      </c>
      <c r="C277" s="19">
        <v>36</v>
      </c>
      <c r="D277" s="19" t="s">
        <v>18</v>
      </c>
      <c r="E277" s="19" t="s">
        <v>14</v>
      </c>
      <c r="F277" s="19" t="s">
        <v>18</v>
      </c>
      <c r="G277" s="19" t="s">
        <v>13</v>
      </c>
      <c r="H277" s="19">
        <v>501</v>
      </c>
      <c r="I277" s="19" t="s">
        <v>18</v>
      </c>
      <c r="J277" s="19" t="s">
        <v>35</v>
      </c>
      <c r="K277" s="19" t="s">
        <v>200</v>
      </c>
      <c r="L277" s="19" t="s">
        <v>18</v>
      </c>
      <c r="M277" s="19" t="s">
        <v>12</v>
      </c>
      <c r="N277" s="19" t="s">
        <v>22</v>
      </c>
      <c r="O277" s="19" t="s">
        <v>18</v>
      </c>
      <c r="P277" s="19" t="s">
        <v>24</v>
      </c>
      <c r="Q277" s="20" t="s">
        <v>26</v>
      </c>
      <c r="R277" s="14" t="s">
        <v>140</v>
      </c>
      <c r="S277" s="15" t="s">
        <v>141</v>
      </c>
      <c r="T277" s="43" t="s">
        <v>130</v>
      </c>
      <c r="U277" s="43" t="s">
        <v>101</v>
      </c>
      <c r="V277" s="14" t="str">
        <f t="shared" si="134"/>
        <v>SGK Allgemein Y36-F-24 Quittierung Brandfall von ME Stellbefehl</v>
      </c>
      <c r="W277" s="44" t="s">
        <v>1</v>
      </c>
      <c r="X277" s="17"/>
      <c r="Y277" s="17" t="str">
        <f>IF(W277="DI",1,"-")</f>
        <v>-</v>
      </c>
      <c r="Z277" s="17">
        <f>IF(W277="DO",1,"-")</f>
        <v>1</v>
      </c>
      <c r="AA277" s="17" t="str">
        <f>IF(W277="AI",1,"-")</f>
        <v>-</v>
      </c>
      <c r="AB277" s="17" t="str">
        <f>IF(W277="AO",1,"-")</f>
        <v>-</v>
      </c>
    </row>
    <row r="278" spans="1:28" s="18" customFormat="1" ht="12.75" customHeight="1" x14ac:dyDescent="0.2">
      <c r="A278" s="48" t="str">
        <f>IF(OR(Q278=""),B278&amp;C278&amp;D278&amp;E278&amp;F278&amp;G278&amp;H278&amp;I278&amp;J278&amp;K278&amp;L278&amp;M278&amp;N278,B278&amp;C278&amp;D278&amp;E278&amp;F278&amp;G278&amp;H278&amp;I278&amp;J278&amp;K278&amp;L278&amp;M278&amp;N278&amp;O278&amp;P278&amp;Q278)</f>
        <v>Y36_F_G501_X501_H004_D01</v>
      </c>
      <c r="B278" s="19" t="s">
        <v>17</v>
      </c>
      <c r="C278" s="19">
        <v>36</v>
      </c>
      <c r="D278" s="19" t="s">
        <v>18</v>
      </c>
      <c r="E278" s="19" t="s">
        <v>14</v>
      </c>
      <c r="F278" s="19" t="s">
        <v>18</v>
      </c>
      <c r="G278" s="19" t="s">
        <v>13</v>
      </c>
      <c r="H278" s="19">
        <v>501</v>
      </c>
      <c r="I278" s="19" t="s">
        <v>18</v>
      </c>
      <c r="J278" s="19" t="s">
        <v>35</v>
      </c>
      <c r="K278" s="19" t="s">
        <v>200</v>
      </c>
      <c r="L278" s="19" t="s">
        <v>18</v>
      </c>
      <c r="M278" s="19" t="s">
        <v>12</v>
      </c>
      <c r="N278" s="19" t="s">
        <v>22</v>
      </c>
      <c r="O278" s="19" t="s">
        <v>18</v>
      </c>
      <c r="P278" s="19" t="s">
        <v>16</v>
      </c>
      <c r="Q278" s="20" t="s">
        <v>25</v>
      </c>
      <c r="R278" s="14" t="s">
        <v>140</v>
      </c>
      <c r="S278" s="15" t="s">
        <v>141</v>
      </c>
      <c r="T278" s="14" t="s">
        <v>124</v>
      </c>
      <c r="U278" s="43" t="s">
        <v>4</v>
      </c>
      <c r="V278" s="14" t="str">
        <f t="shared" si="134"/>
        <v>SGK Allgemein Y36-F-24 Quittierung Brandfallsteuerung Istwert</v>
      </c>
      <c r="W278" s="44" t="s">
        <v>0</v>
      </c>
      <c r="X278" s="17"/>
      <c r="Y278" s="17">
        <f>IF(W278="DI",1,"-")</f>
        <v>1</v>
      </c>
      <c r="Z278" s="17" t="str">
        <f>IF(W278="DO",1,"-")</f>
        <v>-</v>
      </c>
      <c r="AA278" s="17" t="str">
        <f>IF(W278="AI",1,"-")</f>
        <v>-</v>
      </c>
      <c r="AB278" s="17" t="str">
        <f>IF(W278="AO",1,"-")</f>
        <v>-</v>
      </c>
    </row>
    <row r="279" spans="1:28" ht="12.75" customHeight="1" x14ac:dyDescent="0.2">
      <c r="A279" s="47" t="str">
        <f t="shared" ref="A279:A311" si="135">IF(OR(Q279=""),B279&amp;C279&amp;D279&amp;E279&amp;F279&amp;G279&amp;H279&amp;I279&amp;J279&amp;K279&amp;L279&amp;M279&amp;N279,B279&amp;C279&amp;D279&amp;E279&amp;F279&amp;G279&amp;H279&amp;I279&amp;J279&amp;K279&amp;L279&amp;M279&amp;N279&amp;O279&amp;P279&amp;Q279)</f>
        <v>Y36_F_G501_X501_K001</v>
      </c>
      <c r="B279" s="21" t="s">
        <v>17</v>
      </c>
      <c r="C279" s="21">
        <v>36</v>
      </c>
      <c r="D279" s="21" t="s">
        <v>18</v>
      </c>
      <c r="E279" s="21" t="s">
        <v>14</v>
      </c>
      <c r="F279" s="21" t="s">
        <v>18</v>
      </c>
      <c r="G279" s="21" t="s">
        <v>13</v>
      </c>
      <c r="H279" s="21">
        <v>501</v>
      </c>
      <c r="I279" s="21" t="s">
        <v>18</v>
      </c>
      <c r="J279" s="21" t="s">
        <v>35</v>
      </c>
      <c r="K279" s="21" t="s">
        <v>200</v>
      </c>
      <c r="L279" s="21" t="s">
        <v>18</v>
      </c>
      <c r="M279" s="21" t="s">
        <v>10</v>
      </c>
      <c r="N279" s="21" t="s">
        <v>19</v>
      </c>
      <c r="O279" s="21" t="s">
        <v>18</v>
      </c>
      <c r="P279" s="21"/>
      <c r="Q279" s="28"/>
      <c r="R279" s="22" t="s">
        <v>140</v>
      </c>
      <c r="S279" s="23" t="s">
        <v>141</v>
      </c>
      <c r="T279" s="22" t="s">
        <v>112</v>
      </c>
      <c r="U279" s="26"/>
      <c r="V279" s="33" t="str">
        <f t="shared" si="113"/>
        <v>SGK Allgemein Y36-F-24  Wachtdog Controller</v>
      </c>
      <c r="W279" s="29"/>
      <c r="X279" s="25"/>
      <c r="Y279" s="25"/>
      <c r="Z279" s="25"/>
      <c r="AA279" s="25"/>
      <c r="AB279" s="25"/>
    </row>
    <row r="280" spans="1:28" s="18" customFormat="1" ht="12.75" customHeight="1" x14ac:dyDescent="0.2">
      <c r="A280" s="48" t="str">
        <f t="shared" si="135"/>
        <v>Y36_F_G501_X501_K001_S01</v>
      </c>
      <c r="B280" s="19" t="s">
        <v>17</v>
      </c>
      <c r="C280" s="19">
        <v>36</v>
      </c>
      <c r="D280" s="19" t="s">
        <v>18</v>
      </c>
      <c r="E280" s="19" t="s">
        <v>14</v>
      </c>
      <c r="F280" s="19" t="s">
        <v>18</v>
      </c>
      <c r="G280" s="19" t="s">
        <v>13</v>
      </c>
      <c r="H280" s="19">
        <v>501</v>
      </c>
      <c r="I280" s="19" t="s">
        <v>18</v>
      </c>
      <c r="J280" s="19" t="s">
        <v>35</v>
      </c>
      <c r="K280" s="19" t="s">
        <v>200</v>
      </c>
      <c r="L280" s="19" t="s">
        <v>18</v>
      </c>
      <c r="M280" s="19" t="s">
        <v>10</v>
      </c>
      <c r="N280" s="19" t="s">
        <v>19</v>
      </c>
      <c r="O280" s="19" t="s">
        <v>18</v>
      </c>
      <c r="P280" s="19" t="s">
        <v>24</v>
      </c>
      <c r="Q280" s="20" t="s">
        <v>25</v>
      </c>
      <c r="R280" s="14" t="s">
        <v>140</v>
      </c>
      <c r="S280" s="15" t="s">
        <v>141</v>
      </c>
      <c r="T280" s="14" t="s">
        <v>112</v>
      </c>
      <c r="U280" s="16" t="s">
        <v>101</v>
      </c>
      <c r="V280" s="14" t="str">
        <f>CONCATENATE(R280," ",S280," ",T280," ",U280)</f>
        <v>SGK Allgemein Y36-F-24 Wachtdog Controller Stellbefehl</v>
      </c>
      <c r="W280" s="44" t="s">
        <v>1</v>
      </c>
      <c r="X280" s="17"/>
      <c r="Y280" s="17" t="str">
        <f>IF(W280="DI",1,"-")</f>
        <v>-</v>
      </c>
      <c r="Z280" s="17">
        <f>IF(W280="DO",1,"-")</f>
        <v>1</v>
      </c>
      <c r="AA280" s="17" t="str">
        <f>IF(W280="AI",1,"-")</f>
        <v>-</v>
      </c>
      <c r="AB280" s="17" t="str">
        <f>IF(W280="AO",1,"-")</f>
        <v>-</v>
      </c>
    </row>
    <row r="281" spans="1:28" ht="12.75" customHeight="1" x14ac:dyDescent="0.2">
      <c r="A281" s="47" t="str">
        <f t="shared" si="135"/>
        <v>Y36_F_G501_X501_P001</v>
      </c>
      <c r="B281" s="21" t="s">
        <v>17</v>
      </c>
      <c r="C281" s="21">
        <v>36</v>
      </c>
      <c r="D281" s="21" t="s">
        <v>18</v>
      </c>
      <c r="E281" s="21" t="s">
        <v>14</v>
      </c>
      <c r="F281" s="21" t="s">
        <v>18</v>
      </c>
      <c r="G281" s="21" t="s">
        <v>13</v>
      </c>
      <c r="H281" s="21">
        <v>501</v>
      </c>
      <c r="I281" s="21" t="s">
        <v>18</v>
      </c>
      <c r="J281" s="21" t="s">
        <v>35</v>
      </c>
      <c r="K281" s="21" t="s">
        <v>200</v>
      </c>
      <c r="L281" s="21" t="s">
        <v>18</v>
      </c>
      <c r="M281" s="21" t="s">
        <v>63</v>
      </c>
      <c r="N281" s="21" t="s">
        <v>19</v>
      </c>
      <c r="O281" s="21" t="s">
        <v>18</v>
      </c>
      <c r="P281" s="21"/>
      <c r="Q281" s="28"/>
      <c r="R281" s="22" t="s">
        <v>140</v>
      </c>
      <c r="S281" s="23" t="s">
        <v>141</v>
      </c>
      <c r="T281" s="22" t="s">
        <v>113</v>
      </c>
      <c r="U281" s="26"/>
      <c r="V281" s="33" t="str">
        <f t="shared" si="113"/>
        <v>SGK Allgemein Y36-F-24  Energiemssung Elektro</v>
      </c>
      <c r="W281" s="29" t="s">
        <v>159</v>
      </c>
      <c r="X281" s="25"/>
      <c r="Y281" s="25" t="str">
        <f>IF(W281="DI",1,"-")</f>
        <v>-</v>
      </c>
      <c r="Z281" s="25" t="str">
        <f>IF(W281="DO",1,"-")</f>
        <v>-</v>
      </c>
      <c r="AA281" s="25" t="str">
        <f>IF(W281="AI",1,"-")</f>
        <v>-</v>
      </c>
      <c r="AB281" s="25" t="str">
        <f>IF(W281="AO",1,"-")</f>
        <v>-</v>
      </c>
    </row>
    <row r="282" spans="1:28" ht="12.75" customHeight="1" x14ac:dyDescent="0.2">
      <c r="A282" s="47" t="str">
        <f t="shared" si="135"/>
        <v>Y36_F_G501_X501_Q001</v>
      </c>
      <c r="B282" s="21" t="s">
        <v>17</v>
      </c>
      <c r="C282" s="21">
        <v>36</v>
      </c>
      <c r="D282" s="21" t="s">
        <v>18</v>
      </c>
      <c r="E282" s="21" t="s">
        <v>14</v>
      </c>
      <c r="F282" s="21" t="s">
        <v>18</v>
      </c>
      <c r="G282" s="21" t="s">
        <v>13</v>
      </c>
      <c r="H282" s="21">
        <v>501</v>
      </c>
      <c r="I282" s="21" t="s">
        <v>18</v>
      </c>
      <c r="J282" s="21" t="s">
        <v>35</v>
      </c>
      <c r="K282" s="21" t="s">
        <v>200</v>
      </c>
      <c r="L282" s="21" t="s">
        <v>18</v>
      </c>
      <c r="M282" s="21" t="s">
        <v>34</v>
      </c>
      <c r="N282" s="21" t="s">
        <v>19</v>
      </c>
      <c r="O282" s="21" t="s">
        <v>18</v>
      </c>
      <c r="P282" s="21"/>
      <c r="Q282" s="28"/>
      <c r="R282" s="22" t="s">
        <v>140</v>
      </c>
      <c r="S282" s="23" t="s">
        <v>141</v>
      </c>
      <c r="T282" s="24" t="s">
        <v>75</v>
      </c>
      <c r="U282" s="22"/>
      <c r="V282" s="33" t="str">
        <f t="shared" si="113"/>
        <v>SGK Allgemein Y36-F-24  Hauptschalter USV-Netz</v>
      </c>
      <c r="W282" s="29"/>
      <c r="X282" s="25"/>
      <c r="Y282" s="25"/>
      <c r="Z282" s="25"/>
      <c r="AA282" s="25"/>
      <c r="AB282" s="25"/>
    </row>
    <row r="283" spans="1:28" ht="12.75" customHeight="1" x14ac:dyDescent="0.2">
      <c r="A283" s="49" t="str">
        <f t="shared" si="135"/>
        <v>Y36_F_G501_X501_S001</v>
      </c>
      <c r="B283" s="21" t="s">
        <v>17</v>
      </c>
      <c r="C283" s="21">
        <v>36</v>
      </c>
      <c r="D283" s="21" t="s">
        <v>18</v>
      </c>
      <c r="E283" s="21" t="s">
        <v>14</v>
      </c>
      <c r="F283" s="21" t="s">
        <v>18</v>
      </c>
      <c r="G283" s="21" t="s">
        <v>13</v>
      </c>
      <c r="H283" s="21">
        <v>501</v>
      </c>
      <c r="I283" s="21" t="s">
        <v>18</v>
      </c>
      <c r="J283" s="21" t="s">
        <v>35</v>
      </c>
      <c r="K283" s="21" t="s">
        <v>200</v>
      </c>
      <c r="L283" s="21" t="s">
        <v>18</v>
      </c>
      <c r="M283" s="21" t="s">
        <v>24</v>
      </c>
      <c r="N283" s="21" t="s">
        <v>19</v>
      </c>
      <c r="O283" s="21" t="s">
        <v>18</v>
      </c>
      <c r="P283" s="21"/>
      <c r="Q283" s="28"/>
      <c r="R283" s="22" t="s">
        <v>140</v>
      </c>
      <c r="S283" s="23" t="s">
        <v>141</v>
      </c>
      <c r="T283" s="26" t="s">
        <v>70</v>
      </c>
      <c r="U283" s="22"/>
      <c r="V283" s="33" t="str">
        <f t="shared" si="113"/>
        <v>SGK Allgemein Y36-F-24  Handmodule AO/DO</v>
      </c>
      <c r="W283" s="29"/>
      <c r="X283" s="25"/>
      <c r="Y283" s="25"/>
      <c r="Z283" s="25"/>
      <c r="AA283" s="25"/>
      <c r="AB283" s="25"/>
    </row>
    <row r="284" spans="1:28" s="18" customFormat="1" ht="12.75" customHeight="1" x14ac:dyDescent="0.2">
      <c r="A284" s="48" t="str">
        <f t="shared" si="135"/>
        <v>Y36_F_G501_X501_S001_D01</v>
      </c>
      <c r="B284" s="19" t="s">
        <v>17</v>
      </c>
      <c r="C284" s="19">
        <v>36</v>
      </c>
      <c r="D284" s="19" t="s">
        <v>18</v>
      </c>
      <c r="E284" s="19" t="s">
        <v>14</v>
      </c>
      <c r="F284" s="19" t="s">
        <v>18</v>
      </c>
      <c r="G284" s="19" t="s">
        <v>13</v>
      </c>
      <c r="H284" s="19">
        <v>501</v>
      </c>
      <c r="I284" s="19" t="s">
        <v>18</v>
      </c>
      <c r="J284" s="19" t="s">
        <v>35</v>
      </c>
      <c r="K284" s="19" t="s">
        <v>200</v>
      </c>
      <c r="L284" s="19" t="s">
        <v>18</v>
      </c>
      <c r="M284" s="19" t="s">
        <v>24</v>
      </c>
      <c r="N284" s="19" t="s">
        <v>19</v>
      </c>
      <c r="O284" s="19" t="s">
        <v>18</v>
      </c>
      <c r="P284" s="19" t="s">
        <v>16</v>
      </c>
      <c r="Q284" s="20" t="s">
        <v>25</v>
      </c>
      <c r="R284" s="14" t="s">
        <v>140</v>
      </c>
      <c r="S284" s="15" t="s">
        <v>141</v>
      </c>
      <c r="T284" s="14" t="s">
        <v>70</v>
      </c>
      <c r="U284" s="43" t="s">
        <v>4</v>
      </c>
      <c r="V284" s="14" t="str">
        <f>CONCATENATE(R284," ",S284," ",T284," ",U284)</f>
        <v>SGK Allgemein Y36-F-24 Handmodule AO/DO Istwert</v>
      </c>
      <c r="W284" s="44" t="s">
        <v>0</v>
      </c>
      <c r="X284" s="17"/>
      <c r="Y284" s="17">
        <f>IF(W284="DI",1,"-")</f>
        <v>1</v>
      </c>
      <c r="Z284" s="17" t="str">
        <f>IF(W284="DO",1,"-")</f>
        <v>-</v>
      </c>
      <c r="AA284" s="17" t="str">
        <f>IF(W284="AI",1,"-")</f>
        <v>-</v>
      </c>
      <c r="AB284" s="17" t="str">
        <f>IF(W284="AO",1,"-")</f>
        <v>-</v>
      </c>
    </row>
    <row r="285" spans="1:28" ht="12.75" customHeight="1" x14ac:dyDescent="0.2">
      <c r="A285" s="59" t="str">
        <f t="shared" si="135"/>
        <v>Y36_F_G501_X501</v>
      </c>
      <c r="B285" s="60" t="s">
        <v>17</v>
      </c>
      <c r="C285" s="60">
        <v>36</v>
      </c>
      <c r="D285" s="60" t="s">
        <v>18</v>
      </c>
      <c r="E285" s="60" t="s">
        <v>14</v>
      </c>
      <c r="F285" s="60" t="s">
        <v>18</v>
      </c>
      <c r="G285" s="60" t="s">
        <v>13</v>
      </c>
      <c r="H285" s="60" t="s">
        <v>200</v>
      </c>
      <c r="I285" s="60" t="s">
        <v>18</v>
      </c>
      <c r="J285" s="60" t="s">
        <v>35</v>
      </c>
      <c r="K285" s="60" t="s">
        <v>200</v>
      </c>
      <c r="L285" s="60"/>
      <c r="M285" s="60"/>
      <c r="N285" s="60"/>
      <c r="O285" s="60"/>
      <c r="P285" s="60"/>
      <c r="Q285" s="61"/>
      <c r="R285" s="62" t="s">
        <v>140</v>
      </c>
      <c r="S285" s="63" t="s">
        <v>141</v>
      </c>
      <c r="T285" s="64" t="str">
        <f>CONCATENATE(A285," ",R285)</f>
        <v>Y36_F_G501_X501 SGK Allgemein</v>
      </c>
      <c r="U285" s="64" t="str">
        <f>T285</f>
        <v>Y36_F_G501_X501 SGK Allgemein</v>
      </c>
      <c r="V285" s="65" t="str">
        <f>U285</f>
        <v>Y36_F_G501_X501 SGK Allgemein</v>
      </c>
      <c r="W285" s="66"/>
      <c r="X285" s="65">
        <f>SUM(Y285:AB285)</f>
        <v>19</v>
      </c>
      <c r="Y285" s="65">
        <f>SUM(Y257:Y284)</f>
        <v>14</v>
      </c>
      <c r="Z285" s="65">
        <f>SUM(Z257:Z284)</f>
        <v>5</v>
      </c>
      <c r="AA285" s="65">
        <f>SUM(AA257:AA284)</f>
        <v>0</v>
      </c>
      <c r="AB285" s="65">
        <f>SUM(AB257:AB284)</f>
        <v>0</v>
      </c>
    </row>
    <row r="286" spans="1:28" ht="12.75" customHeight="1" x14ac:dyDescent="0.2">
      <c r="A286" s="49" t="str">
        <f t="shared" si="135"/>
        <v>Y36_J_G501_R501_B815</v>
      </c>
      <c r="B286" s="34" t="s">
        <v>17</v>
      </c>
      <c r="C286" s="34">
        <v>36</v>
      </c>
      <c r="D286" s="34" t="s">
        <v>18</v>
      </c>
      <c r="E286" s="34" t="s">
        <v>207</v>
      </c>
      <c r="F286" s="34" t="s">
        <v>18</v>
      </c>
      <c r="G286" s="34" t="s">
        <v>13</v>
      </c>
      <c r="H286" s="34">
        <v>501</v>
      </c>
      <c r="I286" s="34" t="s">
        <v>18</v>
      </c>
      <c r="J286" s="34" t="s">
        <v>66</v>
      </c>
      <c r="K286" s="34" t="s">
        <v>200</v>
      </c>
      <c r="L286" s="34" t="s">
        <v>18</v>
      </c>
      <c r="M286" s="34" t="s">
        <v>36</v>
      </c>
      <c r="N286" s="34" t="s">
        <v>209</v>
      </c>
      <c r="O286" s="34" t="s">
        <v>18</v>
      </c>
      <c r="P286" s="34"/>
      <c r="Q286" s="34"/>
      <c r="R286" s="39" t="s">
        <v>208</v>
      </c>
      <c r="S286" s="34"/>
      <c r="T286" s="39" t="s">
        <v>199</v>
      </c>
      <c r="U286" s="39"/>
      <c r="V286" s="33" t="str">
        <f t="shared" si="113"/>
        <v>Einzelraumregulierung Labor Y36-J-33   Raumkombifühler T, r.F., CO2, VOC</v>
      </c>
      <c r="W286" s="38"/>
      <c r="X286" s="37"/>
      <c r="Y286" s="37"/>
      <c r="Z286" s="37"/>
      <c r="AA286" s="37"/>
      <c r="AB286" s="37"/>
    </row>
    <row r="287" spans="1:28" ht="12.75" customHeight="1" x14ac:dyDescent="0.2">
      <c r="A287" s="48" t="str">
        <f t="shared" si="135"/>
        <v>Y36_J_G501_R501_B815_M01</v>
      </c>
      <c r="B287" s="12" t="s">
        <v>17</v>
      </c>
      <c r="C287" s="12">
        <v>36</v>
      </c>
      <c r="D287" s="12" t="s">
        <v>18</v>
      </c>
      <c r="E287" s="12" t="s">
        <v>207</v>
      </c>
      <c r="F287" s="12" t="s">
        <v>18</v>
      </c>
      <c r="G287" s="12" t="s">
        <v>13</v>
      </c>
      <c r="H287" s="12">
        <v>501</v>
      </c>
      <c r="I287" s="12" t="s">
        <v>18</v>
      </c>
      <c r="J287" s="12" t="s">
        <v>66</v>
      </c>
      <c r="K287" s="12" t="s">
        <v>200</v>
      </c>
      <c r="L287" s="12" t="s">
        <v>18</v>
      </c>
      <c r="M287" s="12" t="s">
        <v>36</v>
      </c>
      <c r="N287" s="12" t="s">
        <v>209</v>
      </c>
      <c r="O287" s="12" t="s">
        <v>18</v>
      </c>
      <c r="P287" s="12" t="s">
        <v>15</v>
      </c>
      <c r="Q287" s="12" t="s">
        <v>25</v>
      </c>
      <c r="R287" s="11" t="s">
        <v>208</v>
      </c>
      <c r="S287" s="12"/>
      <c r="T287" s="11" t="s">
        <v>199</v>
      </c>
      <c r="U287" s="43" t="s">
        <v>196</v>
      </c>
      <c r="V287" s="14" t="str">
        <f t="shared" ref="V287:V290" si="136">CONCATENATE(R287," ",S287," ",T287," ",U287)</f>
        <v>Einzelraumregulierung Labor Y36-J-33  Raumkombifühler T, r.F., CO2, VOC Temperatur Istwert</v>
      </c>
      <c r="W287" s="44" t="s">
        <v>2</v>
      </c>
      <c r="X287" s="17"/>
      <c r="Y287" s="17" t="str">
        <f>IF(W287="DI",1,"-")</f>
        <v>-</v>
      </c>
      <c r="Z287" s="17" t="str">
        <f>IF(W287="DO",1,"-")</f>
        <v>-</v>
      </c>
      <c r="AA287" s="17">
        <f>IF(W287="AI",1,"-")</f>
        <v>1</v>
      </c>
      <c r="AB287" s="17" t="str">
        <f>IF(W287="AO",1,"-")</f>
        <v>-</v>
      </c>
    </row>
    <row r="288" spans="1:28" ht="12.75" customHeight="1" x14ac:dyDescent="0.2">
      <c r="A288" s="48" t="str">
        <f t="shared" si="135"/>
        <v>Y36_J_G501_R501_B815_M02</v>
      </c>
      <c r="B288" s="12" t="s">
        <v>17</v>
      </c>
      <c r="C288" s="12">
        <v>36</v>
      </c>
      <c r="D288" s="12" t="s">
        <v>18</v>
      </c>
      <c r="E288" s="12" t="s">
        <v>207</v>
      </c>
      <c r="F288" s="12" t="s">
        <v>18</v>
      </c>
      <c r="G288" s="12" t="s">
        <v>13</v>
      </c>
      <c r="H288" s="12">
        <v>501</v>
      </c>
      <c r="I288" s="12" t="s">
        <v>18</v>
      </c>
      <c r="J288" s="12" t="s">
        <v>66</v>
      </c>
      <c r="K288" s="12" t="s">
        <v>200</v>
      </c>
      <c r="L288" s="12" t="s">
        <v>18</v>
      </c>
      <c r="M288" s="12" t="s">
        <v>36</v>
      </c>
      <c r="N288" s="12" t="s">
        <v>209</v>
      </c>
      <c r="O288" s="12" t="s">
        <v>18</v>
      </c>
      <c r="P288" s="12" t="s">
        <v>15</v>
      </c>
      <c r="Q288" s="12" t="s">
        <v>26</v>
      </c>
      <c r="R288" s="11" t="s">
        <v>208</v>
      </c>
      <c r="S288" s="12"/>
      <c r="T288" s="11" t="s">
        <v>199</v>
      </c>
      <c r="U288" s="43" t="s">
        <v>231</v>
      </c>
      <c r="V288" s="14" t="str">
        <f t="shared" si="136"/>
        <v>Einzelraumregulierung Labor Y36-J-33  Raumkombifühler T, r.F., CO2, VOC rel. Feuchte Istwert</v>
      </c>
      <c r="W288" s="44" t="s">
        <v>2</v>
      </c>
      <c r="X288" s="17"/>
      <c r="Y288" s="17" t="str">
        <f t="shared" ref="Y288:Y291" si="137">IF(W288="DI",1,"-")</f>
        <v>-</v>
      </c>
      <c r="Z288" s="17" t="str">
        <f t="shared" ref="Z288:Z291" si="138">IF(W288="DO",1,"-")</f>
        <v>-</v>
      </c>
      <c r="AA288" s="17">
        <f t="shared" ref="AA288:AA291" si="139">IF(W288="AI",1,"-")</f>
        <v>1</v>
      </c>
      <c r="AB288" s="17" t="str">
        <f t="shared" ref="AB288:AB291" si="140">IF(W288="AO",1,"-")</f>
        <v>-</v>
      </c>
    </row>
    <row r="289" spans="1:28" ht="12.75" customHeight="1" x14ac:dyDescent="0.2">
      <c r="A289" s="48" t="str">
        <f t="shared" si="135"/>
        <v>Y36_J_G501_R501_B815_M03</v>
      </c>
      <c r="B289" s="12" t="s">
        <v>17</v>
      </c>
      <c r="C289" s="12">
        <v>36</v>
      </c>
      <c r="D289" s="12" t="s">
        <v>18</v>
      </c>
      <c r="E289" s="12" t="s">
        <v>207</v>
      </c>
      <c r="F289" s="12" t="s">
        <v>18</v>
      </c>
      <c r="G289" s="12" t="s">
        <v>13</v>
      </c>
      <c r="H289" s="12">
        <v>501</v>
      </c>
      <c r="I289" s="12" t="s">
        <v>18</v>
      </c>
      <c r="J289" s="12" t="s">
        <v>66</v>
      </c>
      <c r="K289" s="12" t="s">
        <v>200</v>
      </c>
      <c r="L289" s="12" t="s">
        <v>18</v>
      </c>
      <c r="M289" s="12" t="s">
        <v>36</v>
      </c>
      <c r="N289" s="12" t="s">
        <v>209</v>
      </c>
      <c r="O289" s="12" t="s">
        <v>18</v>
      </c>
      <c r="P289" s="12" t="s">
        <v>15</v>
      </c>
      <c r="Q289" s="12" t="s">
        <v>27</v>
      </c>
      <c r="R289" s="11" t="s">
        <v>208</v>
      </c>
      <c r="S289" s="12"/>
      <c r="T289" s="11" t="s">
        <v>199</v>
      </c>
      <c r="U289" s="43" t="s">
        <v>197</v>
      </c>
      <c r="V289" s="14" t="str">
        <f t="shared" si="136"/>
        <v>Einzelraumregulierung Labor Y36-J-33  Raumkombifühler T, r.F., CO2, VOC Luftqualität CO2 Istwert</v>
      </c>
      <c r="W289" s="44" t="s">
        <v>2</v>
      </c>
      <c r="X289" s="17"/>
      <c r="Y289" s="17" t="str">
        <f t="shared" si="137"/>
        <v>-</v>
      </c>
      <c r="Z289" s="17" t="str">
        <f t="shared" si="138"/>
        <v>-</v>
      </c>
      <c r="AA289" s="17">
        <f t="shared" si="139"/>
        <v>1</v>
      </c>
      <c r="AB289" s="17" t="str">
        <f t="shared" si="140"/>
        <v>-</v>
      </c>
    </row>
    <row r="290" spans="1:28" ht="12.75" customHeight="1" x14ac:dyDescent="0.2">
      <c r="A290" s="48" t="str">
        <f t="shared" si="135"/>
        <v>Y36_J_G501_R501_B815_M04</v>
      </c>
      <c r="B290" s="12" t="s">
        <v>17</v>
      </c>
      <c r="C290" s="12">
        <v>36</v>
      </c>
      <c r="D290" s="12" t="s">
        <v>18</v>
      </c>
      <c r="E290" s="12" t="s">
        <v>207</v>
      </c>
      <c r="F290" s="12" t="s">
        <v>18</v>
      </c>
      <c r="G290" s="12" t="s">
        <v>13</v>
      </c>
      <c r="H290" s="12">
        <v>501</v>
      </c>
      <c r="I290" s="12" t="s">
        <v>18</v>
      </c>
      <c r="J290" s="12" t="s">
        <v>66</v>
      </c>
      <c r="K290" s="12" t="s">
        <v>200</v>
      </c>
      <c r="L290" s="12" t="s">
        <v>18</v>
      </c>
      <c r="M290" s="12" t="s">
        <v>36</v>
      </c>
      <c r="N290" s="12" t="s">
        <v>209</v>
      </c>
      <c r="O290" s="12" t="s">
        <v>18</v>
      </c>
      <c r="P290" s="12" t="s">
        <v>15</v>
      </c>
      <c r="Q290" s="12" t="s">
        <v>28</v>
      </c>
      <c r="R290" s="11" t="s">
        <v>208</v>
      </c>
      <c r="S290" s="12"/>
      <c r="T290" s="11" t="s">
        <v>199</v>
      </c>
      <c r="U290" s="43" t="s">
        <v>198</v>
      </c>
      <c r="V290" s="14" t="str">
        <f t="shared" si="136"/>
        <v>Einzelraumregulierung Labor Y36-J-33  Raumkombifühler T, r.F., CO2, VOC Luftqualität VOC Istwert</v>
      </c>
      <c r="W290" s="44" t="s">
        <v>2</v>
      </c>
      <c r="X290" s="17"/>
      <c r="Y290" s="17" t="str">
        <f t="shared" si="137"/>
        <v>-</v>
      </c>
      <c r="Z290" s="17" t="str">
        <f t="shared" si="138"/>
        <v>-</v>
      </c>
      <c r="AA290" s="17">
        <f t="shared" si="139"/>
        <v>1</v>
      </c>
      <c r="AB290" s="17" t="str">
        <f t="shared" si="140"/>
        <v>-</v>
      </c>
    </row>
    <row r="291" spans="1:28" ht="12.75" customHeight="1" x14ac:dyDescent="0.2">
      <c r="A291" s="49" t="str">
        <f t="shared" si="135"/>
        <v>Y36_J_G501_R501_Q720</v>
      </c>
      <c r="B291" s="34" t="s">
        <v>17</v>
      </c>
      <c r="C291" s="34">
        <v>36</v>
      </c>
      <c r="D291" s="34" t="s">
        <v>18</v>
      </c>
      <c r="E291" s="34" t="s">
        <v>207</v>
      </c>
      <c r="F291" s="34" t="s">
        <v>18</v>
      </c>
      <c r="G291" s="34" t="s">
        <v>13</v>
      </c>
      <c r="H291" s="34">
        <v>501</v>
      </c>
      <c r="I291" s="34" t="s">
        <v>18</v>
      </c>
      <c r="J291" s="34" t="s">
        <v>66</v>
      </c>
      <c r="K291" s="34" t="s">
        <v>200</v>
      </c>
      <c r="L291" s="34" t="s">
        <v>18</v>
      </c>
      <c r="M291" s="34" t="s">
        <v>34</v>
      </c>
      <c r="N291" s="34">
        <v>720</v>
      </c>
      <c r="O291" s="34" t="s">
        <v>18</v>
      </c>
      <c r="P291" s="34"/>
      <c r="Q291" s="34"/>
      <c r="R291" s="39" t="s">
        <v>208</v>
      </c>
      <c r="S291" s="34"/>
      <c r="T291" s="39" t="s">
        <v>235</v>
      </c>
      <c r="U291" s="39"/>
      <c r="V291" s="33" t="str">
        <f t="shared" si="113"/>
        <v>Einzelraumregulierung Labor Y36-J-33   ZUL Volumenstromregler Y36-J-52</v>
      </c>
      <c r="W291" s="39" t="s">
        <v>201</v>
      </c>
      <c r="X291" s="37"/>
      <c r="Y291" s="37" t="str">
        <f t="shared" si="137"/>
        <v>-</v>
      </c>
      <c r="Z291" s="37" t="str">
        <f t="shared" si="138"/>
        <v>-</v>
      </c>
      <c r="AA291" s="37" t="str">
        <f t="shared" si="139"/>
        <v>-</v>
      </c>
      <c r="AB291" s="37" t="str">
        <f t="shared" si="140"/>
        <v>-</v>
      </c>
    </row>
    <row r="292" spans="1:28" ht="12.75" customHeight="1" x14ac:dyDescent="0.2">
      <c r="A292" s="49" t="str">
        <f t="shared" si="135"/>
        <v>Y36_J_G501_R501_Q730</v>
      </c>
      <c r="B292" s="34" t="s">
        <v>17</v>
      </c>
      <c r="C292" s="34">
        <v>36</v>
      </c>
      <c r="D292" s="34" t="s">
        <v>18</v>
      </c>
      <c r="E292" s="34" t="s">
        <v>207</v>
      </c>
      <c r="F292" s="34" t="s">
        <v>18</v>
      </c>
      <c r="G292" s="34" t="s">
        <v>13</v>
      </c>
      <c r="H292" s="34">
        <v>501</v>
      </c>
      <c r="I292" s="34" t="s">
        <v>18</v>
      </c>
      <c r="J292" s="34" t="s">
        <v>66</v>
      </c>
      <c r="K292" s="34" t="s">
        <v>200</v>
      </c>
      <c r="L292" s="34" t="s">
        <v>18</v>
      </c>
      <c r="M292" s="34" t="s">
        <v>34</v>
      </c>
      <c r="N292" s="34">
        <v>730</v>
      </c>
      <c r="O292" s="34" t="s">
        <v>18</v>
      </c>
      <c r="P292" s="34"/>
      <c r="Q292" s="34"/>
      <c r="R292" s="39" t="s">
        <v>208</v>
      </c>
      <c r="S292" s="34"/>
      <c r="T292" s="39" t="s">
        <v>236</v>
      </c>
      <c r="U292" s="39"/>
      <c r="V292" s="33" t="str">
        <f t="shared" si="113"/>
        <v>Einzelraumregulierung Labor Y36-J-33   ABL Volumenstromregler Y36-J-52</v>
      </c>
      <c r="W292" s="39" t="s">
        <v>201</v>
      </c>
      <c r="X292" s="37"/>
      <c r="Y292" s="37"/>
      <c r="Z292" s="37"/>
      <c r="AA292" s="37"/>
      <c r="AB292" s="37"/>
    </row>
    <row r="293" spans="1:28" ht="12.75" customHeight="1" x14ac:dyDescent="0.2">
      <c r="A293" s="48" t="str">
        <f t="shared" si="135"/>
        <v>Y36_J_G501_R501_B892_D01</v>
      </c>
      <c r="B293" s="12" t="s">
        <v>17</v>
      </c>
      <c r="C293" s="12">
        <v>36</v>
      </c>
      <c r="D293" s="12" t="s">
        <v>18</v>
      </c>
      <c r="E293" s="12" t="s">
        <v>207</v>
      </c>
      <c r="F293" s="12" t="s">
        <v>18</v>
      </c>
      <c r="G293" s="12" t="s">
        <v>13</v>
      </c>
      <c r="H293" s="12">
        <v>501</v>
      </c>
      <c r="I293" s="12" t="s">
        <v>18</v>
      </c>
      <c r="J293" s="12" t="s">
        <v>66</v>
      </c>
      <c r="K293" s="12" t="s">
        <v>200</v>
      </c>
      <c r="L293" s="12" t="s">
        <v>18</v>
      </c>
      <c r="M293" s="12" t="s">
        <v>36</v>
      </c>
      <c r="N293" s="12" t="s">
        <v>190</v>
      </c>
      <c r="O293" s="12" t="s">
        <v>18</v>
      </c>
      <c r="P293" s="12" t="s">
        <v>16</v>
      </c>
      <c r="Q293" s="12" t="s">
        <v>25</v>
      </c>
      <c r="R293" s="11" t="s">
        <v>208</v>
      </c>
      <c r="S293" s="12"/>
      <c r="T293" s="11" t="s">
        <v>192</v>
      </c>
      <c r="U293" s="11" t="s">
        <v>4</v>
      </c>
      <c r="V293" s="14" t="str">
        <f t="shared" ref="V293" si="141">CONCATENATE(R293," ",S293," ",T293," ",U293)</f>
        <v>Einzelraumregulierung Labor Y36-J-33  Präsenzmelder Istwert</v>
      </c>
      <c r="W293" s="44" t="s">
        <v>0</v>
      </c>
      <c r="X293" s="17"/>
      <c r="Y293" s="17">
        <f>IF(W293="DI",1,"-")</f>
        <v>1</v>
      </c>
      <c r="Z293" s="17" t="str">
        <f>IF(W293="DO",1,"-")</f>
        <v>-</v>
      </c>
      <c r="AA293" s="17" t="str">
        <f>IF(W293="AI",1,"-")</f>
        <v>-</v>
      </c>
      <c r="AB293" s="17" t="str">
        <f>IF(W293="AO",1,"-")</f>
        <v>-</v>
      </c>
    </row>
    <row r="294" spans="1:28" ht="12.75" customHeight="1" x14ac:dyDescent="0.2">
      <c r="A294" s="49" t="str">
        <f t="shared" si="135"/>
        <v>Y36_J_G501_R501_Q783</v>
      </c>
      <c r="B294" s="34" t="s">
        <v>17</v>
      </c>
      <c r="C294" s="34">
        <v>36</v>
      </c>
      <c r="D294" s="34" t="s">
        <v>18</v>
      </c>
      <c r="E294" s="34" t="s">
        <v>207</v>
      </c>
      <c r="F294" s="34" t="s">
        <v>18</v>
      </c>
      <c r="G294" s="34" t="s">
        <v>13</v>
      </c>
      <c r="H294" s="34">
        <v>501</v>
      </c>
      <c r="I294" s="34" t="s">
        <v>18</v>
      </c>
      <c r="J294" s="34" t="s">
        <v>66</v>
      </c>
      <c r="K294" s="34" t="s">
        <v>200</v>
      </c>
      <c r="L294" s="34" t="s">
        <v>18</v>
      </c>
      <c r="M294" s="34" t="s">
        <v>34</v>
      </c>
      <c r="N294" s="34" t="s">
        <v>212</v>
      </c>
      <c r="O294" s="34" t="s">
        <v>18</v>
      </c>
      <c r="P294" s="34"/>
      <c r="Q294" s="34"/>
      <c r="R294" s="39" t="s">
        <v>208</v>
      </c>
      <c r="S294" s="34"/>
      <c r="T294" s="39" t="s">
        <v>193</v>
      </c>
      <c r="U294" s="39"/>
      <c r="V294" s="33" t="str">
        <f t="shared" si="113"/>
        <v>Einzelraumregulierung Labor Y36-J-33   Hybriddecke 6-Weg Ventil</v>
      </c>
      <c r="W294" s="39"/>
      <c r="X294" s="37"/>
      <c r="Y294" s="37"/>
      <c r="Z294" s="37"/>
      <c r="AA294" s="37"/>
      <c r="AB294" s="37"/>
    </row>
    <row r="295" spans="1:28" ht="12.75" customHeight="1" x14ac:dyDescent="0.2">
      <c r="A295" s="48" t="str">
        <f t="shared" si="135"/>
        <v>Y36_J_G501_R501_Q783_Y01</v>
      </c>
      <c r="B295" s="12" t="s">
        <v>17</v>
      </c>
      <c r="C295" s="12">
        <v>36</v>
      </c>
      <c r="D295" s="12" t="s">
        <v>18</v>
      </c>
      <c r="E295" s="12" t="s">
        <v>207</v>
      </c>
      <c r="F295" s="12" t="s">
        <v>18</v>
      </c>
      <c r="G295" s="12" t="s">
        <v>13</v>
      </c>
      <c r="H295" s="12">
        <v>501</v>
      </c>
      <c r="I295" s="12" t="s">
        <v>18</v>
      </c>
      <c r="J295" s="12" t="s">
        <v>66</v>
      </c>
      <c r="K295" s="12" t="s">
        <v>200</v>
      </c>
      <c r="L295" s="12" t="s">
        <v>18</v>
      </c>
      <c r="M295" s="12" t="s">
        <v>34</v>
      </c>
      <c r="N295" s="12" t="s">
        <v>212</v>
      </c>
      <c r="O295" s="12" t="s">
        <v>18</v>
      </c>
      <c r="P295" s="12" t="s">
        <v>17</v>
      </c>
      <c r="Q295" s="12" t="s">
        <v>25</v>
      </c>
      <c r="R295" s="11" t="s">
        <v>208</v>
      </c>
      <c r="S295" s="12"/>
      <c r="T295" s="11" t="s">
        <v>193</v>
      </c>
      <c r="U295" s="11" t="s">
        <v>101</v>
      </c>
      <c r="V295" s="14" t="str">
        <f t="shared" ref="V295:V296" si="142">CONCATENATE(R295," ",S295," ",T295," ",U295)</f>
        <v>Einzelraumregulierung Labor Y36-J-33  Hybriddecke 6-Weg Ventil Stellbefehl</v>
      </c>
      <c r="W295" s="44" t="s">
        <v>3</v>
      </c>
      <c r="X295" s="17"/>
      <c r="Y295" s="17" t="str">
        <f t="shared" ref="Y295" si="143">IF(W295="DI",1,"-")</f>
        <v>-</v>
      </c>
      <c r="Z295" s="17" t="str">
        <f t="shared" ref="Z295" si="144">IF(W295="DO",1,"-")</f>
        <v>-</v>
      </c>
      <c r="AA295" s="17" t="str">
        <f t="shared" ref="AA295" si="145">IF(W295="AI",1,"-")</f>
        <v>-</v>
      </c>
      <c r="AB295" s="17">
        <f t="shared" ref="AB295" si="146">IF(W295="AO",1,"-")</f>
        <v>1</v>
      </c>
    </row>
    <row r="296" spans="1:28" ht="12.75" customHeight="1" x14ac:dyDescent="0.2">
      <c r="A296" s="48" t="str">
        <f t="shared" si="135"/>
        <v>Y36_J_G501_R501_Q783_M01</v>
      </c>
      <c r="B296" s="12" t="s">
        <v>17</v>
      </c>
      <c r="C296" s="12">
        <v>36</v>
      </c>
      <c r="D296" s="12" t="s">
        <v>18</v>
      </c>
      <c r="E296" s="12" t="s">
        <v>207</v>
      </c>
      <c r="F296" s="12" t="s">
        <v>18</v>
      </c>
      <c r="G296" s="12" t="s">
        <v>13</v>
      </c>
      <c r="H296" s="12">
        <v>501</v>
      </c>
      <c r="I296" s="12" t="s">
        <v>18</v>
      </c>
      <c r="J296" s="12" t="s">
        <v>66</v>
      </c>
      <c r="K296" s="12" t="s">
        <v>200</v>
      </c>
      <c r="L296" s="12" t="s">
        <v>18</v>
      </c>
      <c r="M296" s="12" t="s">
        <v>34</v>
      </c>
      <c r="N296" s="12" t="s">
        <v>212</v>
      </c>
      <c r="O296" s="12" t="s">
        <v>18</v>
      </c>
      <c r="P296" s="12" t="s">
        <v>15</v>
      </c>
      <c r="Q296" s="12" t="s">
        <v>25</v>
      </c>
      <c r="R296" s="11" t="s">
        <v>208</v>
      </c>
      <c r="S296" s="12"/>
      <c r="T296" s="11" t="s">
        <v>193</v>
      </c>
      <c r="U296" s="11" t="s">
        <v>213</v>
      </c>
      <c r="V296" s="14" t="str">
        <f t="shared" si="142"/>
        <v>Einzelraumregulierung Labor Y36-J-33  Hybriddecke 6-Weg Ventil Stellwert</v>
      </c>
      <c r="W296" s="44" t="s">
        <v>2</v>
      </c>
      <c r="X296" s="17"/>
      <c r="Y296" s="17" t="str">
        <f t="shared" ref="Y296" si="147">IF(W296="DI",1,"-")</f>
        <v>-</v>
      </c>
      <c r="Z296" s="17" t="str">
        <f t="shared" ref="Z296" si="148">IF(W296="DO",1,"-")</f>
        <v>-</v>
      </c>
      <c r="AA296" s="17">
        <f t="shared" ref="AA296" si="149">IF(W296="AI",1,"-")</f>
        <v>1</v>
      </c>
      <c r="AB296" s="17" t="str">
        <f t="shared" ref="AB296" si="150">IF(W296="AO",1,"-")</f>
        <v>-</v>
      </c>
    </row>
    <row r="297" spans="1:28" ht="12.75" customHeight="1" x14ac:dyDescent="0.2">
      <c r="A297" s="49" t="str">
        <f t="shared" si="135"/>
        <v>Y36_J_G501_L501_E180</v>
      </c>
      <c r="B297" s="34" t="s">
        <v>17</v>
      </c>
      <c r="C297" s="34">
        <v>36</v>
      </c>
      <c r="D297" s="34" t="s">
        <v>18</v>
      </c>
      <c r="E297" s="34" t="s">
        <v>207</v>
      </c>
      <c r="F297" s="34" t="s">
        <v>18</v>
      </c>
      <c r="G297" s="34" t="s">
        <v>13</v>
      </c>
      <c r="H297" s="34">
        <v>501</v>
      </c>
      <c r="I297" s="34" t="s">
        <v>18</v>
      </c>
      <c r="J297" s="34" t="s">
        <v>11</v>
      </c>
      <c r="K297" s="34" t="s">
        <v>200</v>
      </c>
      <c r="L297" s="34" t="s">
        <v>18</v>
      </c>
      <c r="M297" s="34" t="s">
        <v>191</v>
      </c>
      <c r="N297" s="34">
        <v>180</v>
      </c>
      <c r="O297" s="34" t="s">
        <v>18</v>
      </c>
      <c r="P297" s="34"/>
      <c r="Q297" s="34"/>
      <c r="R297" s="39" t="s">
        <v>208</v>
      </c>
      <c r="S297" s="34"/>
      <c r="T297" s="39" t="s">
        <v>194</v>
      </c>
      <c r="U297" s="39"/>
      <c r="V297" s="33" t="str">
        <f t="shared" ref="V297:V309" si="151">CONCATENATE(R297," ",S297,"  ",T297)</f>
        <v>Einzelraumregulierung Labor Y36-J-33   Umluftkühlgerät</v>
      </c>
      <c r="W297" s="39"/>
      <c r="X297" s="37"/>
      <c r="Y297" s="37"/>
      <c r="Z297" s="37"/>
      <c r="AA297" s="37"/>
      <c r="AB297" s="37"/>
    </row>
    <row r="298" spans="1:28" ht="12.75" customHeight="1" x14ac:dyDescent="0.2">
      <c r="A298" s="48" t="str">
        <f t="shared" si="135"/>
        <v>Y36_J_G501_L501_E180_Y01</v>
      </c>
      <c r="B298" s="12" t="s">
        <v>17</v>
      </c>
      <c r="C298" s="12">
        <v>36</v>
      </c>
      <c r="D298" s="12" t="s">
        <v>18</v>
      </c>
      <c r="E298" s="12" t="s">
        <v>207</v>
      </c>
      <c r="F298" s="12" t="s">
        <v>18</v>
      </c>
      <c r="G298" s="12" t="s">
        <v>13</v>
      </c>
      <c r="H298" s="12">
        <v>501</v>
      </c>
      <c r="I298" s="12" t="s">
        <v>18</v>
      </c>
      <c r="J298" s="12" t="s">
        <v>11</v>
      </c>
      <c r="K298" s="12" t="s">
        <v>200</v>
      </c>
      <c r="L298" s="12" t="s">
        <v>18</v>
      </c>
      <c r="M298" s="12" t="s">
        <v>191</v>
      </c>
      <c r="N298" s="12">
        <v>180</v>
      </c>
      <c r="O298" s="12" t="s">
        <v>18</v>
      </c>
      <c r="P298" s="12" t="s">
        <v>17</v>
      </c>
      <c r="Q298" s="12" t="s">
        <v>25</v>
      </c>
      <c r="R298" s="11" t="s">
        <v>208</v>
      </c>
      <c r="S298" s="12"/>
      <c r="T298" s="11" t="s">
        <v>202</v>
      </c>
      <c r="U298" s="11" t="s">
        <v>101</v>
      </c>
      <c r="V298" s="14" t="str">
        <f t="shared" ref="V298:V302" si="152">CONCATENATE(R298," ",S298," ",T298," ",U298)</f>
        <v>Einzelraumregulierung Labor Y36-J-33  Umluftkühlgerät  Stellbefehl</v>
      </c>
      <c r="W298" s="11"/>
      <c r="X298" s="9"/>
      <c r="Y298" s="9"/>
      <c r="Z298" s="9"/>
      <c r="AA298" s="9"/>
      <c r="AB298" s="9"/>
    </row>
    <row r="299" spans="1:28" ht="12.75" customHeight="1" x14ac:dyDescent="0.2">
      <c r="A299" s="48" t="str">
        <f t="shared" si="135"/>
        <v>Y36_J_G501_L501_E180_D01</v>
      </c>
      <c r="B299" s="12" t="s">
        <v>17</v>
      </c>
      <c r="C299" s="12">
        <v>36</v>
      </c>
      <c r="D299" s="12" t="s">
        <v>18</v>
      </c>
      <c r="E299" s="12" t="s">
        <v>207</v>
      </c>
      <c r="F299" s="12" t="s">
        <v>18</v>
      </c>
      <c r="G299" s="12" t="s">
        <v>13</v>
      </c>
      <c r="H299" s="12">
        <v>501</v>
      </c>
      <c r="I299" s="12" t="s">
        <v>18</v>
      </c>
      <c r="J299" s="12" t="s">
        <v>11</v>
      </c>
      <c r="K299" s="12" t="s">
        <v>200</v>
      </c>
      <c r="L299" s="12" t="s">
        <v>18</v>
      </c>
      <c r="M299" s="12" t="s">
        <v>191</v>
      </c>
      <c r="N299" s="12">
        <v>180</v>
      </c>
      <c r="O299" s="12" t="s">
        <v>18</v>
      </c>
      <c r="P299" s="12" t="s">
        <v>16</v>
      </c>
      <c r="Q299" s="12" t="s">
        <v>25</v>
      </c>
      <c r="R299" s="11" t="s">
        <v>208</v>
      </c>
      <c r="S299" s="12"/>
      <c r="T299" s="11" t="s">
        <v>202</v>
      </c>
      <c r="U299" s="11" t="s">
        <v>81</v>
      </c>
      <c r="V299" s="14" t="str">
        <f t="shared" si="152"/>
        <v>Einzelraumregulierung Labor Y36-J-33  Umluftkühlgerät  Sammelfehler</v>
      </c>
      <c r="W299" s="11"/>
      <c r="X299" s="9"/>
      <c r="Y299" s="9"/>
      <c r="Z299" s="9"/>
      <c r="AA299" s="9"/>
      <c r="AB299" s="9"/>
    </row>
    <row r="300" spans="1:28" ht="12.75" customHeight="1" x14ac:dyDescent="0.2">
      <c r="A300" s="48" t="str">
        <f t="shared" si="135"/>
        <v>Y36_J_G501_L501_E180_D02</v>
      </c>
      <c r="B300" s="12" t="s">
        <v>17</v>
      </c>
      <c r="C300" s="12">
        <v>36</v>
      </c>
      <c r="D300" s="12" t="s">
        <v>18</v>
      </c>
      <c r="E300" s="12" t="s">
        <v>207</v>
      </c>
      <c r="F300" s="12" t="s">
        <v>18</v>
      </c>
      <c r="G300" s="12" t="s">
        <v>13</v>
      </c>
      <c r="H300" s="12">
        <v>501</v>
      </c>
      <c r="I300" s="12" t="s">
        <v>18</v>
      </c>
      <c r="J300" s="12" t="s">
        <v>11</v>
      </c>
      <c r="K300" s="12" t="s">
        <v>200</v>
      </c>
      <c r="L300" s="12" t="s">
        <v>18</v>
      </c>
      <c r="M300" s="12" t="s">
        <v>191</v>
      </c>
      <c r="N300" s="12">
        <v>180</v>
      </c>
      <c r="O300" s="12" t="s">
        <v>18</v>
      </c>
      <c r="P300" s="12" t="s">
        <v>16</v>
      </c>
      <c r="Q300" s="12" t="s">
        <v>26</v>
      </c>
      <c r="R300" s="11" t="s">
        <v>208</v>
      </c>
      <c r="S300" s="12"/>
      <c r="T300" s="11" t="s">
        <v>202</v>
      </c>
      <c r="U300" s="11" t="s">
        <v>91</v>
      </c>
      <c r="V300" s="14" t="str">
        <f t="shared" si="152"/>
        <v>Einzelraumregulierung Labor Y36-J-33  Umluftkühlgerät  Betriebsmeldung</v>
      </c>
      <c r="W300" s="11"/>
      <c r="X300" s="9"/>
      <c r="Y300" s="9"/>
      <c r="Z300" s="9"/>
      <c r="AA300" s="9"/>
      <c r="AB300" s="9"/>
    </row>
    <row r="301" spans="1:28" ht="12.75" customHeight="1" x14ac:dyDescent="0.2">
      <c r="A301" s="48" t="str">
        <f t="shared" si="135"/>
        <v>Y36_J_G501_L501_E180_D03</v>
      </c>
      <c r="B301" s="12" t="s">
        <v>17</v>
      </c>
      <c r="C301" s="12">
        <v>36</v>
      </c>
      <c r="D301" s="12" t="s">
        <v>18</v>
      </c>
      <c r="E301" s="12" t="s">
        <v>207</v>
      </c>
      <c r="F301" s="12" t="s">
        <v>18</v>
      </c>
      <c r="G301" s="12" t="s">
        <v>13</v>
      </c>
      <c r="H301" s="12">
        <v>501</v>
      </c>
      <c r="I301" s="12" t="s">
        <v>18</v>
      </c>
      <c r="J301" s="12" t="s">
        <v>11</v>
      </c>
      <c r="K301" s="12" t="s">
        <v>200</v>
      </c>
      <c r="L301" s="12" t="s">
        <v>18</v>
      </c>
      <c r="M301" s="12" t="s">
        <v>191</v>
      </c>
      <c r="N301" s="12">
        <v>180</v>
      </c>
      <c r="O301" s="12" t="s">
        <v>18</v>
      </c>
      <c r="P301" s="12" t="s">
        <v>16</v>
      </c>
      <c r="Q301" s="12" t="s">
        <v>27</v>
      </c>
      <c r="R301" s="11" t="s">
        <v>208</v>
      </c>
      <c r="S301" s="12"/>
      <c r="T301" s="11" t="s">
        <v>194</v>
      </c>
      <c r="U301" s="11" t="s">
        <v>92</v>
      </c>
      <c r="V301" s="14" t="str">
        <f t="shared" si="152"/>
        <v>Einzelraumregulierung Labor Y36-J-33  Umluftkühlgerät Sicherungsüberwachung</v>
      </c>
      <c r="W301" s="11"/>
      <c r="X301" s="9"/>
      <c r="Y301" s="9"/>
      <c r="Z301" s="9"/>
      <c r="AA301" s="9"/>
      <c r="AB301" s="9"/>
    </row>
    <row r="302" spans="1:28" s="18" customFormat="1" ht="12.75" customHeight="1" x14ac:dyDescent="0.2">
      <c r="A302" s="48" t="str">
        <f t="shared" si="135"/>
        <v>Y36_J_G501_L501_E180_R01</v>
      </c>
      <c r="B302" s="19" t="s">
        <v>17</v>
      </c>
      <c r="C302" s="19">
        <v>36</v>
      </c>
      <c r="D302" s="19" t="s">
        <v>18</v>
      </c>
      <c r="E302" s="19" t="s">
        <v>207</v>
      </c>
      <c r="F302" s="19" t="s">
        <v>18</v>
      </c>
      <c r="G302" s="19" t="s">
        <v>13</v>
      </c>
      <c r="H302" s="19">
        <v>501</v>
      </c>
      <c r="I302" s="19" t="s">
        <v>18</v>
      </c>
      <c r="J302" s="19" t="s">
        <v>11</v>
      </c>
      <c r="K302" s="19" t="s">
        <v>200</v>
      </c>
      <c r="L302" s="19" t="s">
        <v>18</v>
      </c>
      <c r="M302" s="19" t="s">
        <v>191</v>
      </c>
      <c r="N302" s="15">
        <v>180</v>
      </c>
      <c r="O302" s="19" t="s">
        <v>18</v>
      </c>
      <c r="P302" s="19" t="s">
        <v>66</v>
      </c>
      <c r="Q302" s="20" t="s">
        <v>25</v>
      </c>
      <c r="R302" s="14" t="s">
        <v>208</v>
      </c>
      <c r="S302" s="15"/>
      <c r="T302" s="14" t="s">
        <v>194</v>
      </c>
      <c r="U302" s="43" t="s">
        <v>137</v>
      </c>
      <c r="V302" s="14" t="str">
        <f t="shared" si="152"/>
        <v>Einzelraumregulierung Labor Y36-J-33  Umluftkühlgerät Revision</v>
      </c>
      <c r="W302" s="44" t="s">
        <v>0</v>
      </c>
      <c r="X302" s="17"/>
      <c r="Y302" s="17">
        <f>IF(W302="DI",1,"-")</f>
        <v>1</v>
      </c>
      <c r="Z302" s="17" t="str">
        <f>IF(W302="DO",1,"-")</f>
        <v>-</v>
      </c>
      <c r="AA302" s="17" t="str">
        <f>IF(W302="AI",1,"-")</f>
        <v>-</v>
      </c>
      <c r="AB302" s="17" t="str">
        <f>IF(W302="AO",1,"-")</f>
        <v>-</v>
      </c>
    </row>
    <row r="303" spans="1:28" ht="12.75" customHeight="1" x14ac:dyDescent="0.2">
      <c r="A303" s="49" t="str">
        <f t="shared" si="135"/>
        <v>Y36_J_G501_L501_M500</v>
      </c>
      <c r="B303" s="30" t="s">
        <v>17</v>
      </c>
      <c r="C303" s="30">
        <v>36</v>
      </c>
      <c r="D303" s="30" t="s">
        <v>18</v>
      </c>
      <c r="E303" s="30" t="s">
        <v>207</v>
      </c>
      <c r="F303" s="30" t="s">
        <v>18</v>
      </c>
      <c r="G303" s="30" t="s">
        <v>13</v>
      </c>
      <c r="H303" s="30">
        <v>501</v>
      </c>
      <c r="I303" s="30" t="s">
        <v>18</v>
      </c>
      <c r="J303" s="30" t="s">
        <v>11</v>
      </c>
      <c r="K303" s="30" t="s">
        <v>200</v>
      </c>
      <c r="L303" s="30" t="s">
        <v>18</v>
      </c>
      <c r="M303" s="30" t="s">
        <v>15</v>
      </c>
      <c r="N303" s="30" t="s">
        <v>177</v>
      </c>
      <c r="O303" s="30" t="s">
        <v>18</v>
      </c>
      <c r="P303" s="30"/>
      <c r="Q303" s="32"/>
      <c r="R303" s="33" t="s">
        <v>208</v>
      </c>
      <c r="S303" s="34"/>
      <c r="T303" s="33" t="s">
        <v>203</v>
      </c>
      <c r="U303" s="36"/>
      <c r="V303" s="33" t="str">
        <f t="shared" si="151"/>
        <v>Einzelraumregulierung Labor Y36-J-33   Umluftkühlgerät Kondensatpumpe</v>
      </c>
      <c r="W303" s="38"/>
      <c r="X303" s="37"/>
      <c r="Y303" s="37"/>
      <c r="Z303" s="37"/>
      <c r="AA303" s="37"/>
      <c r="AB303" s="37"/>
    </row>
    <row r="304" spans="1:28" s="18" customFormat="1" ht="12.75" customHeight="1" x14ac:dyDescent="0.2">
      <c r="A304" s="48" t="str">
        <f t="shared" si="135"/>
        <v>Y36_J_G501_L501_M500_D01</v>
      </c>
      <c r="B304" s="19" t="s">
        <v>17</v>
      </c>
      <c r="C304" s="19">
        <v>36</v>
      </c>
      <c r="D304" s="19" t="s">
        <v>18</v>
      </c>
      <c r="E304" s="19" t="s">
        <v>207</v>
      </c>
      <c r="F304" s="19" t="s">
        <v>18</v>
      </c>
      <c r="G304" s="19" t="s">
        <v>13</v>
      </c>
      <c r="H304" s="19">
        <v>501</v>
      </c>
      <c r="I304" s="19" t="s">
        <v>18</v>
      </c>
      <c r="J304" s="19" t="s">
        <v>11</v>
      </c>
      <c r="K304" s="19" t="s">
        <v>200</v>
      </c>
      <c r="L304" s="19" t="s">
        <v>18</v>
      </c>
      <c r="M304" s="19" t="s">
        <v>15</v>
      </c>
      <c r="N304" s="15" t="s">
        <v>177</v>
      </c>
      <c r="O304" s="19" t="s">
        <v>18</v>
      </c>
      <c r="P304" s="19" t="s">
        <v>16</v>
      </c>
      <c r="Q304" s="20" t="s">
        <v>25</v>
      </c>
      <c r="R304" s="14" t="s">
        <v>208</v>
      </c>
      <c r="S304" s="15"/>
      <c r="T304" s="14" t="s">
        <v>233</v>
      </c>
      <c r="U304" s="43" t="s">
        <v>234</v>
      </c>
      <c r="V304" s="14" t="str">
        <f t="shared" ref="V304" si="153">CONCATENATE(R304," ",S304," ",T304," ",U304)</f>
        <v>Einzelraumregulierung Labor Y36-J-33  Umluftkühlgerät Kondensatpumpe Störung  Istwert</v>
      </c>
      <c r="W304" s="44" t="s">
        <v>0</v>
      </c>
      <c r="X304" s="17"/>
      <c r="Y304" s="17">
        <f>IF(W304="DI",1,"-")</f>
        <v>1</v>
      </c>
      <c r="Z304" s="17" t="str">
        <f>IF(W304="DO",1,"-")</f>
        <v>-</v>
      </c>
      <c r="AA304" s="17" t="str">
        <f>IF(W304="AI",1,"-")</f>
        <v>-</v>
      </c>
      <c r="AB304" s="17" t="str">
        <f>IF(W304="AO",1,"-")</f>
        <v>-</v>
      </c>
    </row>
    <row r="305" spans="1:28" ht="12.75" customHeight="1" x14ac:dyDescent="0.2">
      <c r="A305" s="49" t="str">
        <f t="shared" si="135"/>
        <v>Y36_J_G501_L501_F893</v>
      </c>
      <c r="B305" s="30" t="s">
        <v>17</v>
      </c>
      <c r="C305" s="30">
        <v>36</v>
      </c>
      <c r="D305" s="30" t="s">
        <v>18</v>
      </c>
      <c r="E305" s="30" t="s">
        <v>207</v>
      </c>
      <c r="F305" s="30" t="s">
        <v>18</v>
      </c>
      <c r="G305" s="30" t="s">
        <v>13</v>
      </c>
      <c r="H305" s="30">
        <v>501</v>
      </c>
      <c r="I305" s="30" t="s">
        <v>18</v>
      </c>
      <c r="J305" s="30" t="s">
        <v>11</v>
      </c>
      <c r="K305" s="30" t="s">
        <v>200</v>
      </c>
      <c r="L305" s="30" t="s">
        <v>18</v>
      </c>
      <c r="M305" s="30" t="s">
        <v>14</v>
      </c>
      <c r="N305" s="30" t="s">
        <v>210</v>
      </c>
      <c r="O305" s="30" t="s">
        <v>18</v>
      </c>
      <c r="P305" s="30"/>
      <c r="Q305" s="32"/>
      <c r="R305" s="33" t="s">
        <v>208</v>
      </c>
      <c r="S305" s="34"/>
      <c r="T305" s="33" t="s">
        <v>204</v>
      </c>
      <c r="U305" s="36"/>
      <c r="V305" s="33" t="str">
        <f t="shared" si="151"/>
        <v>Einzelraumregulierung Labor Y36-J-33   Umluftkühlgerät Wassermelder</v>
      </c>
      <c r="W305" s="38"/>
      <c r="X305" s="37"/>
      <c r="Y305" s="37"/>
      <c r="Z305" s="37"/>
      <c r="AA305" s="37"/>
      <c r="AB305" s="37"/>
    </row>
    <row r="306" spans="1:28" s="18" customFormat="1" ht="12.75" customHeight="1" x14ac:dyDescent="0.2">
      <c r="A306" s="48" t="str">
        <f t="shared" si="135"/>
        <v>Y36_J_G501_L501_F893_D01</v>
      </c>
      <c r="B306" s="19" t="s">
        <v>17</v>
      </c>
      <c r="C306" s="19">
        <v>36</v>
      </c>
      <c r="D306" s="19" t="s">
        <v>18</v>
      </c>
      <c r="E306" s="19" t="s">
        <v>207</v>
      </c>
      <c r="F306" s="19" t="s">
        <v>18</v>
      </c>
      <c r="G306" s="19" t="s">
        <v>13</v>
      </c>
      <c r="H306" s="19">
        <v>501</v>
      </c>
      <c r="I306" s="19" t="s">
        <v>18</v>
      </c>
      <c r="J306" s="19" t="s">
        <v>11</v>
      </c>
      <c r="K306" s="19" t="s">
        <v>200</v>
      </c>
      <c r="L306" s="19" t="s">
        <v>18</v>
      </c>
      <c r="M306" s="19" t="s">
        <v>14</v>
      </c>
      <c r="N306" s="15" t="s">
        <v>210</v>
      </c>
      <c r="O306" s="19" t="s">
        <v>18</v>
      </c>
      <c r="P306" s="19" t="s">
        <v>16</v>
      </c>
      <c r="Q306" s="20" t="s">
        <v>25</v>
      </c>
      <c r="R306" s="14" t="s">
        <v>208</v>
      </c>
      <c r="S306" s="15"/>
      <c r="T306" s="14" t="s">
        <v>204</v>
      </c>
      <c r="U306" s="43" t="s">
        <v>4</v>
      </c>
      <c r="V306" s="14" t="str">
        <f t="shared" ref="V306" si="154">CONCATENATE(R306," ",S306," ",T306," ",U306)</f>
        <v>Einzelraumregulierung Labor Y36-J-33  Umluftkühlgerät Wassermelder Istwert</v>
      </c>
      <c r="W306" s="44" t="s">
        <v>0</v>
      </c>
      <c r="X306" s="17"/>
      <c r="Y306" s="17">
        <f>IF(W306="DI",1,"-")</f>
        <v>1</v>
      </c>
      <c r="Z306" s="17" t="str">
        <f>IF(W306="DO",1,"-")</f>
        <v>-</v>
      </c>
      <c r="AA306" s="17" t="str">
        <f>IF(W306="AI",1,"-")</f>
        <v>-</v>
      </c>
      <c r="AB306" s="17" t="str">
        <f>IF(W306="AO",1,"-")</f>
        <v>-</v>
      </c>
    </row>
    <row r="307" spans="1:28" ht="12.75" customHeight="1" x14ac:dyDescent="0.2">
      <c r="A307" s="49" t="str">
        <f t="shared" si="135"/>
        <v>Y36_J_G501_L501_Q789</v>
      </c>
      <c r="B307" s="30" t="s">
        <v>17</v>
      </c>
      <c r="C307" s="30">
        <v>36</v>
      </c>
      <c r="D307" s="30" t="s">
        <v>18</v>
      </c>
      <c r="E307" s="30" t="s">
        <v>207</v>
      </c>
      <c r="F307" s="30" t="s">
        <v>18</v>
      </c>
      <c r="G307" s="30" t="s">
        <v>13</v>
      </c>
      <c r="H307" s="30">
        <v>501</v>
      </c>
      <c r="I307" s="30" t="s">
        <v>18</v>
      </c>
      <c r="J307" s="30" t="s">
        <v>11</v>
      </c>
      <c r="K307" s="30" t="s">
        <v>200</v>
      </c>
      <c r="L307" s="30" t="s">
        <v>18</v>
      </c>
      <c r="M307" s="30" t="s">
        <v>34</v>
      </c>
      <c r="N307" s="30" t="s">
        <v>211</v>
      </c>
      <c r="O307" s="30" t="s">
        <v>18</v>
      </c>
      <c r="P307" s="30"/>
      <c r="Q307" s="32"/>
      <c r="R307" s="33" t="s">
        <v>208</v>
      </c>
      <c r="S307" s="34"/>
      <c r="T307" s="33" t="s">
        <v>205</v>
      </c>
      <c r="U307" s="36"/>
      <c r="V307" s="33" t="str">
        <f t="shared" si="151"/>
        <v>Einzelraumregulierung Labor Y36-J-33   Umluftkühlgerät Regelventil</v>
      </c>
      <c r="W307" s="38"/>
      <c r="X307" s="37"/>
      <c r="Y307" s="37"/>
      <c r="Z307" s="37"/>
      <c r="AA307" s="37"/>
      <c r="AB307" s="37"/>
    </row>
    <row r="308" spans="1:28" s="18" customFormat="1" ht="12.75" customHeight="1" x14ac:dyDescent="0.2">
      <c r="A308" s="48" t="str">
        <f t="shared" si="135"/>
        <v>Y36_J_G501_L501_Q789_Y01</v>
      </c>
      <c r="B308" s="19" t="s">
        <v>17</v>
      </c>
      <c r="C308" s="19">
        <v>36</v>
      </c>
      <c r="D308" s="19" t="s">
        <v>18</v>
      </c>
      <c r="E308" s="19" t="s">
        <v>207</v>
      </c>
      <c r="F308" s="19" t="s">
        <v>18</v>
      </c>
      <c r="G308" s="19" t="s">
        <v>13</v>
      </c>
      <c r="H308" s="19">
        <v>501</v>
      </c>
      <c r="I308" s="19" t="s">
        <v>18</v>
      </c>
      <c r="J308" s="19" t="s">
        <v>11</v>
      </c>
      <c r="K308" s="19" t="s">
        <v>200</v>
      </c>
      <c r="L308" s="19" t="s">
        <v>18</v>
      </c>
      <c r="M308" s="19" t="s">
        <v>34</v>
      </c>
      <c r="N308" s="19" t="s">
        <v>211</v>
      </c>
      <c r="O308" s="19" t="s">
        <v>18</v>
      </c>
      <c r="P308" s="19" t="s">
        <v>17</v>
      </c>
      <c r="Q308" s="20" t="s">
        <v>25</v>
      </c>
      <c r="R308" s="14" t="s">
        <v>208</v>
      </c>
      <c r="S308" s="15"/>
      <c r="T308" s="14" t="s">
        <v>205</v>
      </c>
      <c r="U308" s="43" t="s">
        <v>101</v>
      </c>
      <c r="V308" s="14" t="str">
        <f t="shared" ref="V308" si="155">CONCATENATE(R308," ",S308," ",T308," ",U308)</f>
        <v>Einzelraumregulierung Labor Y36-J-33  Umluftkühlgerät Regelventil Stellbefehl</v>
      </c>
      <c r="W308" s="44" t="s">
        <v>0</v>
      </c>
      <c r="X308" s="17"/>
      <c r="Y308" s="17">
        <f>IF(W308="DI",1,"-")</f>
        <v>1</v>
      </c>
      <c r="Z308" s="17" t="str">
        <f>IF(W308="DO",1,"-")</f>
        <v>-</v>
      </c>
      <c r="AA308" s="17" t="str">
        <f>IF(W308="AI",1,"-")</f>
        <v>-</v>
      </c>
      <c r="AB308" s="17" t="str">
        <f>IF(W308="AO",1,"-")</f>
        <v>-</v>
      </c>
    </row>
    <row r="309" spans="1:28" ht="12.75" customHeight="1" x14ac:dyDescent="0.2">
      <c r="A309" s="49" t="str">
        <f t="shared" si="135"/>
        <v>Y36_J_G501_R501_Q731</v>
      </c>
      <c r="B309" s="34" t="s">
        <v>17</v>
      </c>
      <c r="C309" s="34">
        <v>36</v>
      </c>
      <c r="D309" s="34" t="s">
        <v>18</v>
      </c>
      <c r="E309" s="34" t="s">
        <v>207</v>
      </c>
      <c r="F309" s="34" t="s">
        <v>18</v>
      </c>
      <c r="G309" s="34" t="s">
        <v>13</v>
      </c>
      <c r="H309" s="34">
        <v>501</v>
      </c>
      <c r="I309" s="34" t="s">
        <v>18</v>
      </c>
      <c r="J309" s="34" t="s">
        <v>66</v>
      </c>
      <c r="K309" s="34" t="s">
        <v>200</v>
      </c>
      <c r="L309" s="34" t="s">
        <v>18</v>
      </c>
      <c r="M309" s="34" t="s">
        <v>34</v>
      </c>
      <c r="N309" s="34">
        <v>731</v>
      </c>
      <c r="O309" s="34" t="s">
        <v>18</v>
      </c>
      <c r="P309" s="30"/>
      <c r="Q309" s="32"/>
      <c r="R309" s="39" t="s">
        <v>208</v>
      </c>
      <c r="S309" s="34"/>
      <c r="T309" s="39" t="s">
        <v>206</v>
      </c>
      <c r="U309" s="39"/>
      <c r="V309" s="33" t="str">
        <f t="shared" si="151"/>
        <v>Einzelraumregulierung Labor Y36-J-33   ABL Volumenstromregler Kapelle</v>
      </c>
      <c r="W309" s="39"/>
      <c r="X309" s="37"/>
      <c r="Y309" s="37"/>
      <c r="Z309" s="37"/>
      <c r="AA309" s="37"/>
      <c r="AB309" s="37"/>
    </row>
    <row r="310" spans="1:28" ht="12.75" customHeight="1" x14ac:dyDescent="0.2">
      <c r="A310" s="48" t="str">
        <f t="shared" si="135"/>
        <v>Y36_J_G501_R501_Q731_Y01</v>
      </c>
      <c r="B310" s="12" t="s">
        <v>17</v>
      </c>
      <c r="C310" s="12">
        <v>36</v>
      </c>
      <c r="D310" s="12" t="s">
        <v>18</v>
      </c>
      <c r="E310" s="12" t="s">
        <v>207</v>
      </c>
      <c r="F310" s="12" t="s">
        <v>18</v>
      </c>
      <c r="G310" s="12" t="s">
        <v>13</v>
      </c>
      <c r="H310" s="12">
        <v>501</v>
      </c>
      <c r="I310" s="12" t="s">
        <v>18</v>
      </c>
      <c r="J310" s="12" t="s">
        <v>66</v>
      </c>
      <c r="K310" s="12" t="s">
        <v>200</v>
      </c>
      <c r="L310" s="12" t="s">
        <v>18</v>
      </c>
      <c r="M310" s="12" t="s">
        <v>34</v>
      </c>
      <c r="N310" s="12">
        <v>731</v>
      </c>
      <c r="O310" s="12" t="s">
        <v>18</v>
      </c>
      <c r="P310" s="19" t="s">
        <v>17</v>
      </c>
      <c r="Q310" s="20" t="s">
        <v>25</v>
      </c>
      <c r="R310" s="11" t="s">
        <v>208</v>
      </c>
      <c r="S310" s="12"/>
      <c r="T310" s="11" t="s">
        <v>206</v>
      </c>
      <c r="U310" s="43" t="s">
        <v>101</v>
      </c>
      <c r="V310" s="14" t="str">
        <f t="shared" ref="V310:V311" si="156">CONCATENATE(R310," ",S310," ",T310," ",U310)</f>
        <v>Einzelraumregulierung Labor Y36-J-33  ABL Volumenstromregler Kapelle Stellbefehl</v>
      </c>
      <c r="W310" s="44" t="s">
        <v>3</v>
      </c>
      <c r="X310" s="17"/>
      <c r="Y310" s="17" t="str">
        <f>IF(W310="DI",1,"-")</f>
        <v>-</v>
      </c>
      <c r="Z310" s="17" t="str">
        <f>IF(W310="DO",1,"-")</f>
        <v>-</v>
      </c>
      <c r="AA310" s="17" t="str">
        <f>IF(W310="AI",1,"-")</f>
        <v>-</v>
      </c>
      <c r="AB310" s="17">
        <f>IF(W310="AO",1,"-")</f>
        <v>1</v>
      </c>
    </row>
    <row r="311" spans="1:28" ht="12.75" customHeight="1" x14ac:dyDescent="0.2">
      <c r="A311" s="48" t="str">
        <f t="shared" si="135"/>
        <v>Y36_J_G501_R501_Q731_M01</v>
      </c>
      <c r="B311" s="12" t="s">
        <v>17</v>
      </c>
      <c r="C311" s="12">
        <v>36</v>
      </c>
      <c r="D311" s="12" t="s">
        <v>18</v>
      </c>
      <c r="E311" s="12" t="s">
        <v>207</v>
      </c>
      <c r="F311" s="12" t="s">
        <v>18</v>
      </c>
      <c r="G311" s="12" t="s">
        <v>13</v>
      </c>
      <c r="H311" s="12">
        <v>501</v>
      </c>
      <c r="I311" s="12" t="s">
        <v>18</v>
      </c>
      <c r="J311" s="12" t="s">
        <v>66</v>
      </c>
      <c r="K311" s="12" t="s">
        <v>200</v>
      </c>
      <c r="L311" s="12" t="s">
        <v>18</v>
      </c>
      <c r="M311" s="12" t="s">
        <v>34</v>
      </c>
      <c r="N311" s="12">
        <v>731</v>
      </c>
      <c r="O311" s="12" t="s">
        <v>18</v>
      </c>
      <c r="P311" s="19" t="s">
        <v>15</v>
      </c>
      <c r="Q311" s="20" t="s">
        <v>25</v>
      </c>
      <c r="R311" s="11" t="s">
        <v>208</v>
      </c>
      <c r="S311" s="12"/>
      <c r="T311" s="11" t="s">
        <v>206</v>
      </c>
      <c r="U311" s="11" t="s">
        <v>213</v>
      </c>
      <c r="V311" s="14" t="str">
        <f t="shared" si="156"/>
        <v>Einzelraumregulierung Labor Y36-J-33  ABL Volumenstromregler Kapelle Stellwert</v>
      </c>
      <c r="W311" s="44" t="s">
        <v>2</v>
      </c>
      <c r="X311" s="17"/>
      <c r="Y311" s="17" t="str">
        <f>IF(W311="DI",1,"-")</f>
        <v>-</v>
      </c>
      <c r="Z311" s="17" t="str">
        <f>IF(W311="DO",1,"-")</f>
        <v>-</v>
      </c>
      <c r="AA311" s="17">
        <f>IF(W311="AI",1,"-")</f>
        <v>1</v>
      </c>
      <c r="AB311" s="17" t="str">
        <f>IF(W311="AO",1,"-")</f>
        <v>-</v>
      </c>
    </row>
    <row r="312" spans="1:28" ht="12.75" customHeight="1" x14ac:dyDescent="0.2">
      <c r="A312" s="59" t="str">
        <f t="shared" ref="A312" si="157">IF(OR(Q312=""),B312&amp;C312&amp;D312&amp;E312&amp;F312&amp;G312&amp;H312&amp;I312&amp;J312&amp;K312&amp;L312&amp;M312&amp;N312,B312&amp;C312&amp;D312&amp;E312&amp;F312&amp;G312&amp;H312&amp;I312&amp;J312&amp;K312&amp;L312&amp;M312&amp;N312&amp;O312&amp;P312&amp;Q312)</f>
        <v>Y36_J_G501_R501</v>
      </c>
      <c r="B312" s="60" t="s">
        <v>17</v>
      </c>
      <c r="C312" s="60">
        <v>36</v>
      </c>
      <c r="D312" s="60" t="s">
        <v>18</v>
      </c>
      <c r="E312" s="60" t="s">
        <v>207</v>
      </c>
      <c r="F312" s="60" t="s">
        <v>18</v>
      </c>
      <c r="G312" s="60" t="s">
        <v>13</v>
      </c>
      <c r="H312" s="60">
        <v>501</v>
      </c>
      <c r="I312" s="60" t="s">
        <v>18</v>
      </c>
      <c r="J312" s="60" t="s">
        <v>66</v>
      </c>
      <c r="K312" s="60" t="s">
        <v>200</v>
      </c>
      <c r="L312" s="60"/>
      <c r="M312" s="60"/>
      <c r="N312" s="60"/>
      <c r="O312" s="60"/>
      <c r="P312" s="60"/>
      <c r="Q312" s="61"/>
      <c r="R312" s="62" t="s">
        <v>208</v>
      </c>
      <c r="S312" s="63" t="s">
        <v>141</v>
      </c>
      <c r="T312" s="64" t="str">
        <f>CONCATENATE(A312," ",R312)</f>
        <v>Y36_J_G501_R501 Einzelraumregulierung Labor Y36-J-33</v>
      </c>
      <c r="U312" s="64" t="str">
        <f>T312</f>
        <v>Y36_J_G501_R501 Einzelraumregulierung Labor Y36-J-33</v>
      </c>
      <c r="V312" s="65" t="str">
        <f>U312</f>
        <v>Y36_J_G501_R501 Einzelraumregulierung Labor Y36-J-33</v>
      </c>
      <c r="W312" s="66"/>
      <c r="X312" s="65">
        <f>SUM(Y312:AB312)</f>
        <v>13</v>
      </c>
      <c r="Y312" s="65">
        <f>SUM(Y286:Y311)</f>
        <v>5</v>
      </c>
      <c r="Z312" s="65">
        <f>SUM(Z286:Z311)</f>
        <v>0</v>
      </c>
      <c r="AA312" s="65">
        <f>SUM(AA286:AA311)</f>
        <v>6</v>
      </c>
      <c r="AB312" s="65">
        <f>SUM(AB286:AB311)</f>
        <v>2</v>
      </c>
    </row>
  </sheetData>
  <autoFilter ref="A9:AB312" xr:uid="{00000000-0001-0000-0000-000000000000}"/>
  <sortState xmlns:xlrd2="http://schemas.microsoft.com/office/spreadsheetml/2017/richdata2" ref="A11:AB54">
    <sortCondition ref="C11:C54"/>
    <sortCondition ref="E11:E54"/>
    <sortCondition ref="H11:H54"/>
    <sortCondition ref="J11:J54"/>
    <sortCondition ref="K11:K54"/>
    <sortCondition ref="M11:M54"/>
    <sortCondition ref="N11:N54"/>
  </sortState>
  <dataConsolidate/>
  <mergeCells count="14">
    <mergeCell ref="B7:F7"/>
    <mergeCell ref="G8:H8"/>
    <mergeCell ref="I8:K8"/>
    <mergeCell ref="B8:C8"/>
    <mergeCell ref="D8:F8"/>
    <mergeCell ref="G7:Q7"/>
    <mergeCell ref="O8:Q8"/>
    <mergeCell ref="L8:N8"/>
    <mergeCell ref="W1:AB5"/>
    <mergeCell ref="R6:V6"/>
    <mergeCell ref="W6:AB6"/>
    <mergeCell ref="A1:Q5"/>
    <mergeCell ref="R1:V5"/>
    <mergeCell ref="B6:Q6"/>
  </mergeCells>
  <phoneticPr fontId="24" type="noConversion"/>
  <conditionalFormatting sqref="A1 A6:A1048576">
    <cfRule type="expression" dxfId="0" priority="17">
      <formula>AND(COUNTIF($A$1:$A$100089,A1)&gt;1,LEN(A1)&gt;23)</formula>
    </cfRule>
  </conditionalFormatting>
  <pageMargins left="0.23622047244094491" right="0.23622047244094491" top="0.19685039370078741" bottom="0.62992125984251968" header="0.15748031496062992" footer="0.19685039370078741"/>
  <pageSetup paperSize="9" scale="42" fitToHeight="10" orientation="landscape" r:id="rId1"/>
  <headerFooter>
    <oddHeader>&amp;C&amp;"Calibri,Fett"&amp;14Uni Irchel / Schulraumprovisorium GA-Liste</oddHeader>
    <oddFooter>&amp;L&amp;"Calibri,Standard"&amp;7&amp;D&amp;C&amp;"Calibri,Standard"&amp;7Seite &amp;P / &amp;N&amp;R&amp;"Calibri,Standard"&amp;7&amp;F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DatumUhrzeit xmlns="d733cef3-40de-471c-8ab8-58498efbd57c" xsi:nil="true"/>
    <DatumundZeit xmlns="d733cef3-40de-471c-8ab8-58498efbd57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972E7C-DB03-4978-9A89-9A6841357A41}">
  <ds:schemaRefs>
    <ds:schemaRef ds:uri="http://purl.org/dc/elements/1.1/"/>
    <ds:schemaRef ds:uri="http://schemas.microsoft.com/office/2006/metadata/properties"/>
    <ds:schemaRef ds:uri="45874c8a-d56c-4daf-b1b0-c847f5d34044"/>
    <ds:schemaRef ds:uri="d5a52030-4832-4368-8855-430d88980ca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d733cef3-40de-471c-8ab8-58498efbd57c"/>
  </ds:schemaRefs>
</ds:datastoreItem>
</file>

<file path=customXml/itemProps2.xml><?xml version="1.0" encoding="utf-8"?>
<ds:datastoreItem xmlns:ds="http://schemas.openxmlformats.org/officeDocument/2006/customXml" ds:itemID="{88A3305E-C04E-4D55-AF1C-E933ACD90366}"/>
</file>

<file path=customXml/itemProps3.xml><?xml version="1.0" encoding="utf-8"?>
<ds:datastoreItem xmlns:ds="http://schemas.openxmlformats.org/officeDocument/2006/customXml" ds:itemID="{9013E775-3A3C-4941-A725-3EFBCEC22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BTML UZH</vt:lpstr>
      <vt:lpstr>'BTML UZH'!Drucktitel</vt:lpstr>
    </vt:vector>
  </TitlesOfParts>
  <Manager>André Bühler (abuehler)</Manager>
  <Company>UZH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UZH Gebäudeautomation Vorlage Betriebsmittelliste</dc:title>
  <dc:creator>André Bühler (abuehler)</dc:creator>
  <cp:keywords>GA</cp:keywords>
  <cp:lastModifiedBy>André Bühler</cp:lastModifiedBy>
  <cp:lastPrinted>2024-03-28T11:28:11Z</cp:lastPrinted>
  <dcterms:created xsi:type="dcterms:W3CDTF">2002-09-11T06:12:09Z</dcterms:created>
  <dcterms:modified xsi:type="dcterms:W3CDTF">2024-03-28T12:00:31Z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_dlc_DocIdItemGuid">
    <vt:lpwstr>c318f418-c159-4503-9cbd-bbffa01afa15</vt:lpwstr>
  </property>
  <property fmtid="{D5CDD505-2E9C-101B-9397-08002B2CF9AE}" pid="4" name="MediaServiceImageTags">
    <vt:lpwstr/>
  </property>
</Properties>
</file>